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U:\01_PROJEKTI\Urgenca in laboratorij\JAVNO NAROČILO_OPREMA SUC\oprema za javno naročilo\JN_dec 202_Oprema SUC\"/>
    </mc:Choice>
  </mc:AlternateContent>
  <xr:revisionPtr revIDLastSave="0" documentId="13_ncr:1_{380ACC80-9072-4BB0-8823-8DE865C9074E}" xr6:coauthVersionLast="47" xr6:coauthVersionMax="47" xr10:uidLastSave="{00000000-0000-0000-0000-000000000000}"/>
  <bookViews>
    <workbookView xWindow="-120" yWindow="-120" windowWidth="29040" windowHeight="17520" xr2:uid="{7C08CE1A-4B77-4BAB-A0D6-88475EC72E14}"/>
  </bookViews>
  <sheets>
    <sheet name="Popis medicinske opreme - SUC Č" sheetId="1" r:id="rId1"/>
  </sheets>
  <definedNames>
    <definedName name="_xlnm.Print_Area" localSheetId="0">'Popis medicinske opreme - SUC Č'!$A$1:$F$66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1" l="1"/>
  <c r="F53" i="1"/>
  <c r="F51" i="1"/>
  <c r="F49" i="1"/>
  <c r="F47" i="1"/>
  <c r="F45" i="1"/>
  <c r="F42" i="1"/>
  <c r="F37" i="1"/>
  <c r="F34" i="1"/>
  <c r="F32" i="1"/>
  <c r="F30" i="1"/>
  <c r="F28" i="1"/>
  <c r="F26" i="1"/>
  <c r="F24" i="1"/>
  <c r="F22" i="1"/>
  <c r="F20" i="1"/>
  <c r="F18" i="1"/>
  <c r="F16" i="1"/>
  <c r="F13" i="1"/>
  <c r="F11" i="1"/>
  <c r="F8" i="1"/>
  <c r="F6" i="1"/>
  <c r="F55" i="1" l="1"/>
  <c r="F56" i="1" l="1"/>
  <c r="F57" i="1" s="1"/>
</calcChain>
</file>

<file path=xl/sharedStrings.xml><?xml version="1.0" encoding="utf-8"?>
<sst xmlns="http://schemas.openxmlformats.org/spreadsheetml/2006/main" count="78" uniqueCount="59">
  <si>
    <t>Št.</t>
  </si>
  <si>
    <t>Opis blaga</t>
  </si>
  <si>
    <t>Kol.</t>
  </si>
  <si>
    <t>Em</t>
  </si>
  <si>
    <t>Cena/em v [€]</t>
  </si>
  <si>
    <t>Cena brez DDV [€]</t>
  </si>
  <si>
    <t>1.</t>
  </si>
  <si>
    <t>kos</t>
  </si>
  <si>
    <t>2.</t>
  </si>
  <si>
    <t>3.</t>
  </si>
  <si>
    <t>4.</t>
  </si>
  <si>
    <t>5.</t>
  </si>
  <si>
    <t>6.</t>
  </si>
  <si>
    <t>7.</t>
  </si>
  <si>
    <t>8.</t>
  </si>
  <si>
    <t>9.</t>
  </si>
  <si>
    <t>10.</t>
  </si>
  <si>
    <t>11.</t>
  </si>
  <si>
    <t>12.</t>
  </si>
  <si>
    <t>13.</t>
  </si>
  <si>
    <t>14.</t>
  </si>
  <si>
    <t>15.</t>
  </si>
  <si>
    <t>16.</t>
  </si>
  <si>
    <t>17.</t>
  </si>
  <si>
    <t>18.</t>
  </si>
  <si>
    <t>19.</t>
  </si>
  <si>
    <t>20.</t>
  </si>
  <si>
    <t>21.</t>
  </si>
  <si>
    <t>22.</t>
  </si>
  <si>
    <t>kom</t>
  </si>
  <si>
    <t>kpl</t>
  </si>
  <si>
    <t>SKUPAJ BREZ DDV</t>
  </si>
  <si>
    <t>DDV</t>
  </si>
  <si>
    <t>SKUPAJ Z DDV</t>
  </si>
  <si>
    <r>
      <rPr>
        <b/>
        <sz val="10"/>
        <color rgb="FF0070C0"/>
        <rFont val="Calibri"/>
        <family val="2"/>
        <charset val="238"/>
        <scheme val="minor"/>
      </rPr>
      <t>Inštrumentarij I.</t>
    </r>
    <r>
      <rPr>
        <sz val="10"/>
        <color theme="1"/>
        <rFont val="Calibri"/>
        <family val="2"/>
        <charset val="238"/>
        <scheme val="minor"/>
      </rPr>
      <t xml:space="preserve">
Kirurške škarje, oblika 2, ostro/topo, ravne, 14 cm -- (10 kos)
Kirurške škarje, oblika 3, ostro/ostro, ravne, 10 cm -- (10 kos)
Epiziotomske škarje Braun-Stadler, 14 cm -- (3 kos)
Epiziotomske škarje Braun-Stadler, 22 cm -- (3 kos)
Kirurške škarje, oblika 3, ostro/ostro, ukrivljene -- (2 kos)
Peanove prijemalke, ravne, 16 cm -- (5 kos)
Peanove prijemalke, ravne, 20 cm -- (5 kos)
Bridge prijemalke, ravne, 28 cm -- (1 kos)
Atravmatska sponka De Bakey–Mosquito	1 kos)
Taylorjeve obvezovalne prijemalke, ravne, 17 cm -- (2 kos)
TC obvezovalne prijemalke, standardne, 20 cm -- (2 kos)
Richterjeve škarje, kotne, 14 cm -- (1 kos)
Kirurške škarje, oblika 3, ostro/ostro, ravne, 20 cm -- (3 kos)
Kirurške škarje, oblika 2, ostro/topo, ukrivljene -- (3 kos)
Metzenbaumov držalnik igel, 18 cm -- (3 kos)
Hegarjev držalnik igel, brez krvnega utora -- (3 kos)
Haeneyjev držalnik igel, ukrivljen, 21 cm -- (1 kos)
Sarot TC-držalnik igel, 26 cm -- (3 kos)
</t>
    </r>
  </si>
  <si>
    <r>
      <rPr>
        <b/>
        <sz val="10"/>
        <color rgb="FF0070C0"/>
        <rFont val="Calibri"/>
        <family val="2"/>
        <charset val="238"/>
        <scheme val="minor"/>
      </rPr>
      <t>Inštrumentarij II.</t>
    </r>
    <r>
      <rPr>
        <sz val="10"/>
        <color theme="1"/>
        <rFont val="Calibri"/>
        <family val="2"/>
        <charset val="238"/>
        <scheme val="minor"/>
      </rPr>
      <t xml:space="preserve">
New Orleans TC-držalnik igel, 18 cm	3 kos)
Stratte TC-držalnik igel, ukrivljen, 23 cm -- (1 kos)
Allenova intestinalna sponka 1:2, ravna, 15,5 cm -- (3 kos)
Doyenova intestinalna sponka, ukrivljena, 18 cm -- (2 kos)
Kocherjeva atraumatska intestinalna sponka, ravna	1 kos)
Kocherjeva atraumatska intestinalna sponka, ukrivljena -- (1 kos)
Kleinschmidtove prijemalke za apendektomijo 1:2 -- (2 kos)
Brunnerjeve anastomozne prijemalke, kotne -- (1 kos)
Fergussonove sigmoidne anastomozne prijemalke	1 kos)
Kerstingova atraumatska rektalna anastomoza (instrument) -- (1 kos)
Littauerjeve prijemalke za ušesne polipe, 12 cm -- (1 kos)
Hartmannove prijemalke za ušesne polipe, 12 cm -- (1 kos)
Hartmannove prijemalke za ušesne polipe, 14 cm -- (1 kos)
Quire vzvod za odstranjevanje tujkov, 10,5 cm -- (1 kos)
Buckove prijemalke za tujke, 11,5 cm -- (1 kos)
Ewaldove obvezovalne prijemalke, 12 cm -- (2 kos)
Disekcijske prijemalke 1:2, standardne, ravne, 14,5 cm -- (2 kos)
Disekcijske prijemalke 1:2, ozke, ravne, 18 cm -- (2 kos)
Troeltschove disekcijske prijemalke 1:2, 12 cm -- (2 kos)</t>
    </r>
  </si>
  <si>
    <r>
      <rPr>
        <b/>
        <sz val="10"/>
        <color rgb="FF0070C0"/>
        <rFont val="Calibri"/>
        <family val="2"/>
        <charset val="238"/>
        <scheme val="minor"/>
      </rPr>
      <t>Mobilna pregledna luč</t>
    </r>
    <r>
      <rPr>
        <sz val="10"/>
        <color theme="1"/>
        <rFont val="Calibri"/>
        <family val="2"/>
        <charset val="238"/>
        <scheme val="minor"/>
      </rPr>
      <t xml:space="preserve">
Osvetlitev (pri razdalji 1 m) vsaj 160,000lux
Premer svetlobnega polja (na razdalji 1 m) nastavljiv od vsaj 170 do 250 mm
Globina osvetlitve vsaj 1.400 mm
Barvna temperatura: 4,350K/5,000K
Indeks Ra in R9 vsaj 98
Življenjska doba žarnic najmanj 80.000 ur
Max. Poraba energije 35W
Baterijska podpora vsaj 10 kontuirane uporabe
Funkcije nadzorne plošče: vsaj vklop/izklop, stopenjski nadzor svetlosti in premera svetlobnega polja</t>
    </r>
  </si>
  <si>
    <r>
      <rPr>
        <b/>
        <sz val="10"/>
        <color rgb="FF0070C0"/>
        <rFont val="Calibri"/>
        <family val="2"/>
        <charset val="238"/>
        <scheme val="minor"/>
      </rPr>
      <t>Strežniška centralna nadzorna naprava</t>
    </r>
    <r>
      <rPr>
        <sz val="10"/>
        <color theme="1"/>
        <rFont val="Calibri"/>
        <family val="2"/>
        <charset val="238"/>
        <scheme val="minor"/>
      </rPr>
      <t xml:space="preserve">
HL7 strežnik mora biti vključen v ponudbi. V kolikor ponudnik še nima HL7 strežnika v ustanovi, ga mora vključiti v ponudbo in zagotoviti povezljivost vseh monitorjev, centralne postaje in opreme ponujene v tem javnem naročilu.
Strežnik zagotavlja vzpostavitev povezave in hranjenje podatkov naslednje elektronske opreme: centralne nadzorne postaje, monitor vitalnih funkcij, monitor življenjskih funkcij, defibrilator/monitor, 12 kanalni EKG in črpalke na brizgo za vsaj 200 pacientov.
Možnost nadgradnje s programsko opremo, ki omogoča statističen nadzor uporabe povezane elektronske medicinske opreme.</t>
    </r>
  </si>
  <si>
    <r>
      <rPr>
        <b/>
        <sz val="10"/>
        <color rgb="FF0070C0"/>
        <rFont val="Calibri"/>
        <family val="2"/>
        <charset val="238"/>
        <scheme val="minor"/>
      </rPr>
      <t>Stojalo infuzijsko - mobilno</t>
    </r>
    <r>
      <rPr>
        <sz val="10"/>
        <color theme="1"/>
        <rFont val="Calibri"/>
        <family val="2"/>
        <charset val="238"/>
        <scheme val="minor"/>
      </rPr>
      <t xml:space="preserve">
prosto stoječe infuzijsko stojalo
ogrodje iz nerjavnega jekla ali iz kromiranega jekla, 
nastavljivo po višini (teleskopska nastavitev),
končna višina: najmanj 185 cm 
imeti mora (4) štiri obešalne kljuke 
 podnožje s petimi kolesi,  od tega najmanj dve kolesi  z zavoro</t>
    </r>
  </si>
  <si>
    <r>
      <rPr>
        <b/>
        <sz val="10"/>
        <color rgb="FF0070C0"/>
        <rFont val="Calibri"/>
        <family val="2"/>
        <charset val="238"/>
        <scheme val="minor"/>
      </rPr>
      <t>Svetilka za posege - stropna</t>
    </r>
    <r>
      <rPr>
        <sz val="10"/>
        <color theme="1"/>
        <rFont val="Calibri"/>
        <family val="2"/>
        <charset val="238"/>
        <scheme val="minor"/>
      </rPr>
      <t xml:space="preserve">
-	Stropna montaža
-	Osvetlitev (pri razdalji 1 m) vsaj 130,000lux z možnostjo pojačanja na 160.000 lux
-	Premer svetlobnega polja (na razdalji 1 m) nastavljiv od vsaj 140 do 270 mm
-	Globina osvetlitve 20% vsaj 1.400 mm, 60% vsaj 900 mm
-	Barvna temperatura nastavljiva od 3500 - 5100K (+/- 10%) v vsaj 5 korakih
-	Indeks Ra in R9 vsaj 97 in 99
-	Življenjska doba žarnic najmanj 60.000 ur
-	Število LED žarnic najmanj 24
-	Max. Poraba energije 30W
-	Ločena tipka za ambientni način (endo mode)
-	Funkcije nadzorne plošče občutljive na dotik: vsaj vklop/izklop, vsaj 10-stopenjski nadzor svetlosti in vsaj 5 stopenjski nadzor premera svetlobnega polja in endo osvetlitev način
-	Montaža vključena
Končni fiksen položaj svetilke ponudnik uskladi z naročnikom.</t>
    </r>
  </si>
  <si>
    <r>
      <rPr>
        <b/>
        <sz val="10"/>
        <color rgb="FF0070C0"/>
        <rFont val="Calibri"/>
        <family val="2"/>
        <charset val="238"/>
        <scheme val="minor"/>
      </rPr>
      <t>Dvoročni stativ - stropni</t>
    </r>
    <r>
      <rPr>
        <sz val="10"/>
        <color theme="1"/>
        <rFont val="Calibri"/>
        <family val="2"/>
        <charset val="238"/>
        <scheme val="minor"/>
      </rPr>
      <t xml:space="preserve">
Dvojne mehanske roke, dolžine 750 mm + 750 mm s pnevmatsko zavoro
Korpus višine 1000 mm z nosilnostjo najmanj 200 kg
Rotacija korpusa vsaj 340°
DODATKI
2x Polica s stransko šino, 530 × 480 mm
1x Polica s stranskim vodilom in enim predalom, 530 × 580 mm, z razširitveno ploščo
Škatla za organizacijo kablov na vodilu, za shranjevanje medicinskih pripomočkov
Upravljalnik kablov, izvedba za montažo na šino
Dvojne roke, montaža na vodilo, za infuzijske in brizgalne črpalke
Upravljalnik kablov za infuzijske in brizgalne črpalke
4x Izenačitveni priključek (ozemljitveni pin), zeleno-rumen
2x – RJ45 vtičnica, CAT 5, s kablom, Winpro
10 x Električna vtičnica Schuko, zelena, 16 A / 250 V, IP44,
2x Plinski priključek DIN, O₂
2x Plinski priključek DIN, zrak, 4 bara
2x Plinski priključek DIN, vakuum
Končni fiksen položaj stativa ponudnik uskladi z naročnikom.</t>
    </r>
  </si>
  <si>
    <r>
      <rPr>
        <b/>
        <sz val="10"/>
        <color rgb="FF0070C0"/>
        <rFont val="Calibri"/>
        <family val="2"/>
        <charset val="238"/>
        <scheme val="minor"/>
      </rPr>
      <t>Mobilna zastirna pregrada</t>
    </r>
    <r>
      <rPr>
        <sz val="10"/>
        <color theme="1"/>
        <rFont val="Calibri"/>
        <family val="2"/>
        <charset val="238"/>
        <scheme val="minor"/>
      </rPr>
      <t xml:space="preserve">
-	ogrodje iz jeklenih belo brašno barvanih cevi, opremljena s štirimi 75 mm kolesi, dvema z zavoro, polnilo okvirja – teleskopska pralna PVC zavesa, barva po izbiri naročnika
-	Dimenzije:
–	Maksimalna dolžina zavese: 2000 mm [L]
–	Maksimalno skupna višina: 1680 mm [V]
–	Maksimalno osnovna širina: 455 mm [S])
–	ko je zavesa pospravljena dolžina ne več kot 700 mm</t>
    </r>
  </si>
  <si>
    <r>
      <rPr>
        <b/>
        <sz val="10"/>
        <color rgb="FF0070C0"/>
        <rFont val="Calibri"/>
        <family val="2"/>
        <charset val="238"/>
        <scheme val="minor"/>
      </rPr>
      <t>Monitor življenjskih funkcij – na nosilni roki na stenski tirnici</t>
    </r>
    <r>
      <rPr>
        <b/>
        <sz val="10"/>
        <color theme="1"/>
        <rFont val="Calibri"/>
        <family val="2"/>
        <charset val="238"/>
        <scheme val="minor"/>
      </rPr>
      <t xml:space="preserve">
</t>
    </r>
    <r>
      <rPr>
        <sz val="10"/>
        <color theme="1"/>
        <rFont val="Calibri"/>
        <family val="2"/>
        <charset val="238"/>
        <scheme val="minor"/>
      </rPr>
      <t xml:space="preserve">Obposteljni monitor mora biti kompatibilen za pošiljanje podatkov s ponujeno centralno postajo in ostalo opremo iz tega razpisa. 
-	Kapacitivni barvni zaslon, z diagonalo vsaj 12", ki podpira upravljanje na dotik v resoluciji vsaj 1280x800 pik.
-	Delovanje na omrežno napetost, hlajenje naj bo izvedeno pasivno, brez aktivnih elementov (npr. ventilatorja) in akumulatorska baterija z avtonomijo delovanja za vsaj 4 ure 
-	Samodejno polnjenje vgrajenih baterij, ko je aparat priključen v električno omrežje 
-	Teža monitorja naj ne presega 3,5 kg 
-	Hkratni prikaz vseh parametrov in vsaj 10 krivulj 
-	Omogočiti mora nadzor parametrov za odrasle, otroke in novorojenčke 
-	Pribor in aparat morata omogočiti varno uporabo defibrilatorja 
-	Merjenje SpO2, 3/5/12 kanalni EKG, Temp, NIBP, IBP
-	Montaža na gibljivo roko na DIN šino
-	Gibljiva roka mora vključevati odlagalno površino za potrošni material (košara, polica,…)
</t>
    </r>
    <r>
      <rPr>
        <b/>
        <sz val="10"/>
        <color theme="1"/>
        <rFont val="Calibri"/>
        <family val="2"/>
        <charset val="238"/>
        <scheme val="minor"/>
      </rPr>
      <t>Dodatne zahteve naročnika:</t>
    </r>
    <r>
      <rPr>
        <sz val="10"/>
        <color theme="1"/>
        <rFont val="Calibri"/>
        <family val="2"/>
        <charset val="238"/>
        <scheme val="minor"/>
      </rPr>
      <t xml:space="preserve">
Monitor mora omogočiti še: 
-	možnost nastavitve aparata v stanje pripravljenosti »stand by« 
-	Prikaz vsaj 120 urnih trendov (korak 1 minuta) za vse uporabljene parametre in vsaj 48 urno shranjevanje vseh krivulj »full disclosure« 
-	Nastavitev in prikaz alarmov za vse nadzorovane parametre 
-	Vizualno in zvočno alarmiranje ter možnost nastavitve jakosti zvoka glede na pomembnost alarma (različni nivoji prioritete) 
-	Monitor mora omogočiti priključitev na centralno nadzorno postajo z LAN in WiFi povezavo. 
-	Monitor mora imeti možnost nadgradnje za povezavo z bolnišničnim računalniškim sistemom 
-	Aparat mora omogočati možnost naknadne uporabe čitalnika črtne kode (1D in 2D) 
-	Monitor mora imeti ES izjavo o skladnosti v skladu z direktivo 93/42/EEC 
-	Monitor mora biti konstrukcijsko izveden tako, da omogoča samostoječo namestitev, namestitev na nosilno roko (mehanizem mora omogočiti hitro snemanje monitorja) 
Ponudnik mora v ponudbo vključiti nosilne roke za stensko tirnico s hitrim sistemom zaklepa s pritiskom na gumb, za vsak ponujen monitor.</t>
    </r>
  </si>
  <si>
    <r>
      <rPr>
        <b/>
        <sz val="10"/>
        <color rgb="FF0070C0"/>
        <rFont val="Calibri"/>
        <family val="2"/>
        <charset val="238"/>
        <scheme val="minor"/>
      </rPr>
      <t>Operacijska svetilka, stropna</t>
    </r>
    <r>
      <rPr>
        <sz val="10"/>
        <color theme="1"/>
        <rFont val="Calibri"/>
        <family val="2"/>
        <charset val="238"/>
        <scheme val="minor"/>
      </rPr>
      <t xml:space="preserve">
-	Stropna montaža
-	Osvetlitev (pri razdalji 1 m) vsaj 160,000lux
-	Premer svetlobnega polja (na razdalji 1 m) nastavljiv od vsaj 170 do 250 mm
-	Globina osvetlitve 20% vsaj 1.400 mm, 60% vsaj 900 mm
-	Barvna temperatura: 4,350K (+/- 10%)
-	Indeks Ra in R9 vsaj 97
-	Življenjska doba žarnic najmanj 80.000 ur
-	Število LED žarnic najmanj 24
-	Max. Poraba energije 45W
-	Ločena tipka za ambientni način (endo mode)
-	Funkcije nadzorne plošče: vsaj vklop/izklop, 5-stopenjski nadzor svetlosti in premera svetlobnega polja in endo osvetlitev način
-	Montaža vključena
Končni fiksen položaj svetilke ponudnik uskladi z naročnikom.</t>
    </r>
  </si>
  <si>
    <r>
      <rPr>
        <b/>
        <sz val="10"/>
        <color rgb="FF0070C0"/>
        <rFont val="Calibri"/>
        <family val="2"/>
        <charset val="238"/>
        <scheme val="minor"/>
      </rPr>
      <t>Večnamenski voziček</t>
    </r>
    <r>
      <rPr>
        <b/>
        <sz val="10"/>
        <color theme="1"/>
        <rFont val="Calibri"/>
        <family val="2"/>
        <charset val="238"/>
        <scheme val="minor"/>
      </rPr>
      <t xml:space="preserve">
-	</t>
    </r>
    <r>
      <rPr>
        <sz val="10"/>
        <color theme="1"/>
        <rFont val="Calibri"/>
        <family val="2"/>
        <charset val="238"/>
        <scheme val="minor"/>
      </rPr>
      <t>Dimenzije: 850 X 714 X 1658 mm (+/- 5%);
-	barva siva, predali z možnostjo označevanja v različnih barvah;
-	prašno barvano ogrodje z elementi iz tehnopolimerske plastike ogrodje (lahko čiščenje, razkuževanje; nevnetljivo, ne reagira s kemikalijami);
-	brez lateksa;
-	vgrajeni ročaji;
-	odbojniki;
-	predal za nujna zdravila;
-	možnost zaklepanja predalov;
-	posoda za zdravila;
-	koš za odpadke;
-	vrtljiva kolesa 125 mm z odbojniki (2 z zavoro);
-	4x predali od tega trije višine 150 mm;, eden 230 mm (+/-5%) 
-	1x prilagodljiv delilnik predala;
-	Izvlečna mizica s strani
-	Na strani štiri police za odlaganje različnega materiala
-	Nadgradnja z vsaj 10 polpredalčki za medicinski material, ;
-	15l koš za odpadke in nosilec za katetre/aspiracijske cevke ;
-	nosilec za rokavice in nosilce in dozator za razkuževalo.</t>
    </r>
  </si>
  <si>
    <r>
      <rPr>
        <b/>
        <sz val="10"/>
        <color rgb="FF0070C0"/>
        <rFont val="Calibri"/>
        <family val="2"/>
        <charset val="238"/>
        <scheme val="minor"/>
      </rPr>
      <t>Voziček za ležeče paciente - stretcher</t>
    </r>
    <r>
      <rPr>
        <sz val="10"/>
        <color theme="1"/>
        <rFont val="Calibri"/>
        <family val="2"/>
        <charset val="238"/>
        <scheme val="minor"/>
      </rPr>
      <t xml:space="preserve">
-	Voziček za ležeče paciente z dvodelnim ležiščem 
-	Hidravlično nastavljiva višina od vsaj 52 do 82 cm preko nožnega stopala po celotni dolžini ogrodja
-	Varna delovna obremenitev vsaj 320 kg
-	Zunanje dimenzije: dolžina največ 219 cm, širina največ 88 cm 
-	Naklon vzglavja od vsaj -18°do + 85°
-	Antistatična vzmetnica debeline oblazinjenja vsaj 8 cm z možnostjo razkuževanja
-	Barva po izbiri naročnika
-	Kolesa premera vsaj 200 mm s centralnim zavornim sistemom
-	Anti/trendelenburg nastavitev vsaj +/- 18°
-	Ograje ob ležišču, po celotni dolžini ležišča, ki ob spuščanju ne povečajo širine stretcherja
-	Infuzijsko stojalo, nosilec za papir</t>
    </r>
  </si>
  <si>
    <r>
      <rPr>
        <b/>
        <sz val="10"/>
        <color rgb="FF0070C0"/>
        <rFont val="Calibri"/>
        <family val="2"/>
        <charset val="238"/>
        <scheme val="minor"/>
      </rPr>
      <t>Monitor vitalnih funkcij na vozičku</t>
    </r>
    <r>
      <rPr>
        <sz val="10"/>
        <color theme="1"/>
        <rFont val="Calibri"/>
        <family val="2"/>
        <charset val="238"/>
        <scheme val="minor"/>
      </rPr>
      <t xml:space="preserve">
-	Barvni TFT LCD kapacitivni zaslon, z diagonalo vsaj 10''' ki podpira upravljanje na dotik oz. več prstno upravljanje 
-	Merjenje SpO2, RR, Temp preko senzorja po izbiri naročnika, NIBP s prikazom zgornjega, spodnjega in srednjega tlaka
-	NIBP mora omogočati namensko programsko opremo za merjenje ortostatskega tlaka
-	NIBP mora podpirati tako inflacijsko kot deflacijsko metodo merjenja
-	Delovanje na omrežno napetost, hlajenje naj bo izvedeno pasivno, brez aktivnih elementov (npr. ventilatorja) in akumulatorska baterija z avtonomijo delovanja za vsaj 8 ur
-	Samodejno polnjenje vgrajenih baterij, ko je aparat priključen v električno omrežje oz. ko se nahaja v ob posteljnem monitorju 
-	Teža monitorja skupaj z baterijo naj ne presega 3,5 kg 
-	Stabilen prevozni voziček z vsaj 5 kolesi premera 50 mm
-	Možnost intervalnih enkratnih meritev in kontinuiranega merjenja vseh parametrov z avtomatskim prenosom izmerjenih vrednostih na centralno postajo in/ali informacijski sistem v primeru intervalnih meritev in kontinuiranega prenosa podatkov v realnem času v primeru kontinuiranega merjenja
-	Omogoča nadzor parametrov za odrasle, otroke in novorojenček 
-	Možnost različnih konfiguracij uporabniškega vmesnika glede na želje in potrebe uporabnika
-	Merjenje EWS po vsaj naslednjih ocenah: MEWS, NEWS, NEWS2 in možnost nastavitve lastne ocene EWS. 
</t>
    </r>
    <r>
      <rPr>
        <b/>
        <sz val="10"/>
        <color theme="1"/>
        <rFont val="Calibri"/>
        <family val="2"/>
        <charset val="238"/>
        <scheme val="minor"/>
      </rPr>
      <t>Dodatne zahteve naročnika:</t>
    </r>
    <r>
      <rPr>
        <sz val="10"/>
        <color theme="1"/>
        <rFont val="Calibri"/>
        <family val="2"/>
        <charset val="238"/>
        <scheme val="minor"/>
      </rPr>
      <t xml:space="preserve">
Monitor mora omogočati še:
-	Možnost nastavitve aparata v stanje pripravljenosti »stand by« 
-	Prikaz vsaj 240 urnih trendov (korak 1 minuta) za vse uporabljene parametre v kontinuiranem načinu in vsaj 5000 enkratnih meritev ter do 200 dogodkov 
-	Nastavitev in prikaz alarmov za vse nadzorovane parametre 
-	Vizualno in zvočno alarmiranje ter možnost nastavitve jakosti zvoka in prioriteto alarma (različni nivoji alarmiranja) 
-	Monitor mora omogočiti priključitev na centralno nadzorno postajo z LAN in WiFi povezavo
-	Monitor mora imeti ES izjavo o skladnosti v skladu z direktivo 93/42/EEC 
-	Monitor mora imeti prenosni nosilec izveden tako, da omogoča samostojno namestitev, namestitev z roko in mehanizmom za namestitev monitorja na stensko tirnico (mehanizem mora omogočiti hitro snemanje monitorja)</t>
    </r>
  </si>
  <si>
    <r>
      <rPr>
        <b/>
        <sz val="10"/>
        <color rgb="FF0070C0"/>
        <rFont val="Calibri"/>
        <family val="2"/>
        <charset val="238"/>
        <scheme val="minor"/>
      </rPr>
      <t>Pregledovalna svetilka - stenska</t>
    </r>
    <r>
      <rPr>
        <sz val="10"/>
        <color theme="1"/>
        <rFont val="Calibri"/>
        <family val="2"/>
        <charset val="238"/>
        <scheme val="minor"/>
      </rPr>
      <t xml:space="preserve">
Opis:
montaža na steno
LED tehnologija
življenjska doba žarnic najmanj 80.000 ur
homogena distribucija svetlobe 
vrednost barvnega indeksa: vsaj 97
pozicijsko območje roke: največ do 185 cm
stikalo na glavi svetilke
svetilnost: min. 70.000 lux 
število LED kolimatorskih enot najmanj 6
premer najširšega snopa na razdalji 1 m: največ 17 cm
barva svetlobe: 4350K +/- 10%</t>
    </r>
  </si>
  <si>
    <r>
      <rPr>
        <b/>
        <sz val="10"/>
        <color rgb="FF0070C0"/>
        <rFont val="Calibri"/>
        <family val="2"/>
        <charset val="238"/>
        <scheme val="minor"/>
      </rPr>
      <t>Centralna nadzorna postaja</t>
    </r>
    <r>
      <rPr>
        <sz val="10"/>
        <color theme="1"/>
        <rFont val="Calibri"/>
        <family val="2"/>
        <charset val="238"/>
        <scheme val="minor"/>
      </rPr>
      <t xml:space="preserve">
Centralna postaja mora omogočati spremljanje do vsaj 30 bolnikov, kjer je mogoče prikazati tudi parametre iz ostale opreme, ki so del javnega naročila (defibrilator/monitorja, infuzijskih črpalk, ventilatorja, itd.). Naprava mora povezovati in zbirati podatke iz monitorjev in ostalih naprav preko žičnega (LAN) in brezžičnega (WiFi) omrežja. Omogočati mora podporo oddaljenemu uporabniku, da si ogleda podatke o pacientih preko osebnega računalnika, pametnega telefona ali tablice (Android).
</t>
    </r>
    <r>
      <rPr>
        <b/>
        <sz val="10"/>
        <color theme="1"/>
        <rFont val="Calibri"/>
        <family val="2"/>
        <charset val="238"/>
        <scheme val="minor"/>
      </rPr>
      <t>Strojna oprema</t>
    </r>
    <r>
      <rPr>
        <sz val="10"/>
        <color theme="1"/>
        <rFont val="Calibri"/>
        <family val="2"/>
        <charset val="238"/>
        <scheme val="minor"/>
      </rPr>
      <t xml:space="preserve">
-	AIO računalnik, najmanj 26-palčni zaslon "widescreen", z ločljivostjo 1920x1080 in podporo upravljanja na dotik, ki lahko spremlja do vsaj 30 bolnikov
-	Minimalne strojne zahteve za osnovno AIO postajo (vse v enem): procesor i5 zadnje generacije, 256 GB SSD, 8 GB RAM, WIN 10PRO. 
-	Ena centralna postaja podpira razširitev do 4 razširjene zaslone 
-	En nabor miške/tipkovnice 
</t>
    </r>
    <r>
      <rPr>
        <b/>
        <sz val="10"/>
        <color theme="1"/>
        <rFont val="Calibri"/>
        <family val="2"/>
        <charset val="238"/>
        <scheme val="minor"/>
      </rPr>
      <t xml:space="preserve">Programska oprema </t>
    </r>
    <r>
      <rPr>
        <sz val="10"/>
        <color theme="1"/>
        <rFont val="Calibri"/>
        <family val="2"/>
        <charset val="238"/>
        <scheme val="minor"/>
      </rPr>
      <t xml:space="preserve">
-	Možnost spremljanja parametrov kot so: EKG, SpO2, HR / PR, Resp, NIBP, Temp, IBP, C.O., , PiCCO, ScvO2, EtCO2, AG, BIS, BISx4, NMT, rSO2, …. 
-	Možnost integracije podatkov iz drugih naprav, kot so respiratorji, anestezijski aparati, infuzijske črpalke, … 
-	Vnašanje in urejanje podatkov o pacientih, komentarjev in nadzor parametrov na enem mestu, podpira uporabo čitalca črtne kode ter izpis na barvni laserski tiskalnik 
-	Omogočati mora s predpisi in standardi dovoljene posege na monitorjih (vsaj upravljanje z alarmi, aktiviranje ne-invazivne meritve krvnega tlaka pri izbranem pacientu, potrditev nekritičnih alarmov). 
-	Alarmne limite naj bo mogoče nastaviti hkrati za vse bolnike in ločeno za vsakega posameznega bolnika. 
-	Samodejni sprejem pacienta in takojšnje spremljanje, ko je monitor življenjskih funkcij priključen v omrežje 
-	Popoln pregled trenutnega dogajanja, pregled shranjenih podatkov, ki naj vključuje: krivulje, parametre, alarme, detekcije aritmij, ST segmenta, dogodkov in trendov za vsaj zadnjih 240 ur za vse nadzorovane parametre in krivulje, s prikazom dogodkov (alarmi in ročno vnešeni dogodki) - „Full disclosure“. 
-	Možnost različnih poročil (QT analiza, ST poročilo, analiza aritmij, …) 
-	Možnost ustvarjanja PDF poročil 
-	En sektor pacienta lahko prikazuje vsaj 4 krivulje 
-	Možnost razporeditve krivulj in parametrov (številčnih vrednosti) v sektorju, glede na želje uporabnika 
Centralna postaja naj podpira standardne komunikacijske protokole (HL7 ali enakovreden). 
</t>
    </r>
    <r>
      <rPr>
        <b/>
        <sz val="10"/>
        <color theme="1"/>
        <rFont val="Calibri"/>
        <family val="2"/>
        <charset val="238"/>
        <scheme val="minor"/>
      </rPr>
      <t>Dodatne zahteve naročnika:</t>
    </r>
    <r>
      <rPr>
        <sz val="10"/>
        <color theme="1"/>
        <rFont val="Calibri"/>
        <family val="2"/>
        <charset val="238"/>
        <scheme val="minor"/>
      </rPr>
      <t xml:space="preserve">
Zagotovljena mora biti skladnost z vsaj naslednjimi standardi: 
-	stopnja električne zaščite po normativih IEC; 
-	direktiva sveta 93/42/EGS (o medicinskih pripomočkih) 
-	V ponujeno ceno centralne postaje AIO mora biti vključena brezžična tipkovnica in miška, ter vsi potrebni priključni kabli
-	Dobava in montaža aparata v/na sestrski pult mora zajeti vsa potrebna dela pri vgradnji za delovanje sistema</t>
    </r>
  </si>
  <si>
    <r>
      <rPr>
        <b/>
        <sz val="10"/>
        <color rgb="FF0070C0"/>
        <rFont val="Calibri"/>
        <family val="2"/>
        <charset val="238"/>
        <scheme val="minor"/>
      </rPr>
      <t>Monitor vitalnih funkcij – na vozičku</t>
    </r>
    <r>
      <rPr>
        <sz val="10"/>
        <color theme="1"/>
        <rFont val="Calibri"/>
        <family val="2"/>
        <charset val="238"/>
        <scheme val="minor"/>
      </rPr>
      <t xml:space="preserve">
-	Barvni TFT LCD kapacitivni zaslon, z diagonalo vsaj 10''' ki podpira upravljanje na dotik oz. več prstno upravljanje 
-	Merjenje SpO2, RR, Temp preko senzorja po izbiri naročnika, NIBP s prikazom zgornjega, spodnjega in srednjega tlaka
-	NIBP mora omogočati namensko programsko opremo za merjenje ortostatskega tlaka
-	NIBP mora podpirati tako inflacijsko kot deflacijsko metodo merjenja
-	Delovanje na omrežno napetost, hlajenje naj bo izvedeno pasivno, brez aktivnih elementov (npr. ventilatorja) in akumulatorska baterija z avtonomijo delovanja za vsaj 8 ur
-	Samodejno polnjenje vgrajenih baterij, ko je aparat priključen v električno omrežje oz. ko se nahaja v ob posteljnem monitorju 
-	Teža monitorja skupaj z baterijo naj ne presega 3,5 kg 
-	Stabilen prevozni voziček z vsaj 5 kolesi premera 50 mm
-	Možnost intervalnih enkratnih meritev in kontinuiranega merjenja vseh parametrov z avtomatskim prenosom izmerjenih vrednostih na centralno postajo in/ali informacijski sistem v primeru intervalnih meritev in kontinuiranega prenosa podatkov v realnem času v primeru kontinuiranega merjenja
-	Omogoča nadzor parametrov za odrasle, otroke in novorojenček 
-	Možnost različnih konfiguracij uporabniškega vmesnika glede na želje in potrebe uporabnika
-	Merjenje EWS po vsaj naslednjih ocenah: MEWS, NEWS, NEWS2 in možnost nastavitve lastne ocene EWS. 
</t>
    </r>
    <r>
      <rPr>
        <b/>
        <sz val="10"/>
        <color theme="1"/>
        <rFont val="Calibri"/>
        <family val="2"/>
        <charset val="238"/>
        <scheme val="minor"/>
      </rPr>
      <t>Dodatne zahteve naročnika:</t>
    </r>
    <r>
      <rPr>
        <sz val="10"/>
        <color theme="1"/>
        <rFont val="Calibri"/>
        <family val="2"/>
        <charset val="238"/>
        <scheme val="minor"/>
      </rPr>
      <t xml:space="preserve">
Monitor mora omogočati še:
-	Možnost nastavitve aparata v stanje pripravljenosti »stand by« 
-	Prikaz vsaj 240 urnih trendov (korak 1 minuta) za vse uporabljene parametre v kontinuiranem načinu in vsaj 5000 enkratnih meritev ter do 200 dogodkov 
-	Nastavitev in prikaz alarmov za vse nadzorovane parametre 
-	Vizualno in zvočno alarmiranje ter možnost nastavitve jakosti zvoka in prioriteto alarma (različni nivoji alarmiranja) 
-	Monitor mora omogočiti priključitev na centralno nadzorno postajo z LAN in WiFi povezavo
-	Monitor mora imeti ES izjavo o skladnosti v skladu z direktivo 93/42/EEC 
-	Monitor mora imeti prenosni nosilec izveden tako, da omogoča samostojno namestitev, namestitev z roko in mehanizmom za namestitev monitorja na stensko tirnico (mehanizem mora omogočiti hitro snemanje monitorja)</t>
    </r>
  </si>
  <si>
    <r>
      <rPr>
        <b/>
        <sz val="10"/>
        <color rgb="FF0070C0"/>
        <rFont val="Calibri"/>
        <family val="2"/>
        <charset val="238"/>
        <scheme val="minor"/>
      </rPr>
      <t>12 kanalnih EKG aparat z vakuumsko črpalko na enovitem vozičku</t>
    </r>
    <r>
      <rPr>
        <sz val="10"/>
        <color theme="1"/>
        <rFont val="Calibri"/>
        <family val="2"/>
        <charset val="238"/>
        <scheme val="minor"/>
      </rPr>
      <t xml:space="preserve">
Mora biti kompatibilen za pošiljanje podatkov s ponujeno centralno postajo in ostalo opremo iz tega razpisa. 
-	12 kanalni EKG aparat naj bo z barvnim, na dotik občutljivim TFT  zaslonom diagonale vsaj 12,1'' (cca. 30 cm) in resolucijo vsaj 1280x800.
-	Z možnostjo prikaza na zaslonu:
-	do 12 kanalov istočasno;
-	srčnega utripa, ID, spola in starosti pacienta;
-	realnega časa;
-	bližnjic do filtrov, arhiva,…
-	sporočila (kot npr. neustrezno priključene elektrode);
-	teža aparata z baterijo do 6 kg (brez vozička);
-	aktivacija analize EKG s fizičnim gumbom ali preko ekrana občutljivega na dotik;
-	jasna indikacija spodbujevalnika;
-	zaznava in prikaz abnormalnega utripa (različna barva krivulje).
-	EKG naj nudi vsaj naslednje možnosti snemanja:
-	hitro snemanje - začetek snemanja naj bo mogoč takoj, ko so na pacienta postavljene vse zahtevane elektrode z možnostjo samodejnega pričetka snemanja brez interakcije uporabnika in brez vnosa podatkov pacienta;
-	možen predogled posnetka in interpretacijo na zaslonu in možnost dodajanja podatkov o pacientu in možnost takojšnjega iztisa ali pošiljanja;
-	kontinuirani 12 kanalni posnetek (ročni izpis);
-	možnost snemanja do 30-minutnega ritma za vsaj en odvod s predogledom;
-	shranjevanje za vsaj 1200 EKG posnetkov v interni pomnilnik, ki se jih lahko naknadno prenese na USB pomnilnik, oz. se jih pošlje (ročno ali samodejno) na drugo lokacijo, preko žičnega LAN in brezžičnega Wifi omrežja;
-	shranjeni format EKG je XML ali PDF obliki;
-	ST analiza s prikazom tabele, grafike in lokacije miokardnega infarkta;
-	vgrajeni filter proti motnjam pri snemanju: vsaj izhodiščni, mišični, ozkopasovni in nizkoprepustni;
-	možen izpis na termo-aktivni papir velikosti cca. A4 in priključitev na zunanji tiskalnik;
-	možnost delovne liste pacientov;
-	možnost različnih izpisov: ročni izpisi in avtomatski izpisi v različnih formatih: vsaj 3x4+1R, 3x4+3R, 6x2, 6x2+1R, 12x1;
-	samodejna zaznava spodbujevalnika;
-	Glasgow algoritem in interpretacija ali vsaj enakovredno;
-	vgrajena možnost merjenja desne in hrbtne stene srca (V3R, V4R, V5R, V6, V7, V9) z istimi elektrodami;
-	možnost uporabe čitalca črtne kode za vnos podatkov o pacientih;
-	delovanje na elektriko ali na baterijo z avtonomijo vsaj do 6 ur brezpapirnega kontinuiranega snemanja oz. vsaj 500 EKG natisnjenih avtomatskih analiz;
-	možnost brezžičnega direktnega povezovanja v centralni nadzorni sistem
Dodatne zahteve naročnika:
-	Kompatibilni voziček na kolesih z odlagalnim predalom
-	Vakumske elektrode  nameščene na teleskopski roki z baterijsko podporo za vsaj 6 ur
-	Nastavitev jakosti vakuuma z vsaj 4 stopnjami jakosti, upravljanja na glavi sistema
-	Omogočena mora biti menjava posamezne elektrode v primeru, če se posamezna elektroda pokvari
-	Vakuumska črpalka in EKG morata imeti skupno napajanje in nameščena na enem skupnem vozičku
Ponudnik mora v ponudbo vključiti tudi ves pribor – potrošni material (kabli, elektrode,…), ki je potreben za nemoten začetek dela z opremo in sicer za večkratno uporabo za odrasle. </t>
    </r>
  </si>
  <si>
    <r>
      <rPr>
        <b/>
        <sz val="10"/>
        <color rgb="FF0070C0"/>
        <rFont val="Calibri"/>
        <family val="2"/>
        <charset val="238"/>
        <scheme val="minor"/>
      </rPr>
      <t>Voziček za prevoz sedečega pacienta</t>
    </r>
    <r>
      <rPr>
        <b/>
        <sz val="10"/>
        <color theme="1"/>
        <rFont val="Calibri"/>
        <family val="2"/>
        <charset val="238"/>
        <scheme val="minor"/>
      </rPr>
      <t xml:space="preserve">
</t>
    </r>
    <r>
      <rPr>
        <sz val="10"/>
        <color theme="1"/>
        <rFont val="Calibri"/>
        <family val="2"/>
        <charset val="238"/>
        <scheme val="minor"/>
      </rPr>
      <t>-	Širina sedeža od 50 do 52 cm
-	Ročne zavore za pacienta in ročne (bobnaste) zavore za spremljevalca
-	24'' pogonska kolesa s pogonskimi obroči in poliuretanskimi plašči
-	6''-8'' krmilna kolesa s poliuretanskimi plašči
-	Odmični in odstranljivi podnožniki z možnostjo nastavitve po višini
-	Varnostna kolesa proti prekucu
-	Nasloni za roke odmični in/ali odstranljivi
-	Pas preko medenice v primeru nemirnih in/ali nestabilnih pacientov
-	Zunanja širina (obroč do obroč) ne več kot 75 cm
-	Teža vozička ne več kot 20,5 kg
-	Višina hrbtnega naslona najmanj 39 cm
-	Nosilnost vsaj 130 kg</t>
    </r>
  </si>
  <si>
    <r>
      <rPr>
        <b/>
        <sz val="10"/>
        <color rgb="FF0070C0"/>
        <rFont val="Calibri"/>
        <family val="2"/>
        <charset val="238"/>
        <scheme val="minor"/>
      </rPr>
      <t>Prenosni električni baterijski aspirator</t>
    </r>
    <r>
      <rPr>
        <sz val="10"/>
        <color theme="1"/>
        <rFont val="Calibri"/>
        <family val="2"/>
        <charset val="238"/>
        <scheme val="minor"/>
      </rPr>
      <t xml:space="preserve">
Mobilna, prenosna, električna medicinska aspiracijska naprava na baterije, primerna za prevoz pacientov, ukrepanje v nujnih primerih na prostem in za uporabo v bolnišnici. Naprava aspirira kri, izločke in delce hrane iz zgornjih dihalnih poti pacienta ter izprazni vakuumske opornice in vzmetnice. Naprava mora imeti uporabniku prijazno in ergonomsko oblikovano ohišje in upravljalne elemente, zelo berljiv zaslon, preprosto menjavo aspiracijske vrečke in filtra ter velik in odstranljiv stranski tulec za cev. Naprava je opremljena z robustnim ohišjem iz materialov, odpornih proti udarcem, z dnom, ki se ne prevrne, zaščitenim držalom posode in visoko stopnjo zaščite IP (IP34D) ter stabilnim in ergonomskim ročajem. Na voljo mora imeti torbico za dodatke.
Nastavitve vakuuma se izvajajo na štirih vnaprej določenih ravneh sesanja (-0,1 bar, -0,2 bar, -0,5 bar in -0,8 bar) s pomočjo jasno označenih, otipljivih izbirnih tipk na sprednji upravljalni plošči.
Naprava naj ima litij-ionsko baterijo, katero vzdrževanje ni potrebno, samodejni pregled delovanja, ki vključuje preverjanje tesnjenja naprave, sistema in kapacitete baterije in ne traja več kot 15 sec. Rezultati se sporočijo z zvočno in vizualno povratno informacijo. Uporabnik lahko polnilno baterijo zamenja samostojno.
Naprava naj se polni prek priključnega kabla na 12-voltni sistem vozila ali prek omrežne napajalne enote z izmeničnim tokom od 100 do 240 voltov. Pet LED diod zagotavlja informacije o kapaciteti baterije in stanju polnjenja. 
Na voljo z vrečko za enkratno uporabo Serres® z vgrajenim bakterijskim filtrom, vsaka s prostornino 1000 mililitrov. Na voljo s stenskim nosilcem za vozila, ki je skladen s standardom EN 1789 in se lahko uporablja tudi za polnjenje naprave. 
Dimenzije: 370 x 277 x 152 mm
Teža: 3,65 kg brez posode, 0,65 kg posoda za enkr. uporabo
Prostornina posodnega Sistema: 1000 ml
Sesalna zmogljivost na vhodu naprave (brez sistema posod) pri -0,8 bara, polni bateriji in 21 °C/1013 hPa: 34 l/min ± 4 l/min
Nastavljivo območje vakuuma: pred nastavljeno -0,1 / -0,2 / -0,5 / -0,8 bara
Baterija: L-ion, Čas delovanja (zmogljivost baterije po polni napolnjenosti in -0,8 bara, +21 °C): 60 min
Čas polnjenja: 80% kapacitete doseže v roku 2h 40 min, 100% kapacitete v roku 4h
Temperatura shranjevanja: -40°C do + 70°C
Temperatura delovanja: -5°C do + 50°C
Stopnja zaščite: Zaščita IP34D
Tip baterije: Litij-ionska polnilna baterija
Čas polnjenja: 80% in 2 uri, 40 min; 100% v približno 4 ure
Kategorizacija  93 / 42 EEC:	IIa
Izpolnjeni standardi: EN 60601-1, EN 60601-1-11, EN ISO 10079-1, EN 1789, RTCA DO-160 G, EN 60601-1-12
Garancija: dve leti
Dodatki: torbica za pripomočke </t>
    </r>
  </si>
  <si>
    <r>
      <rPr>
        <b/>
        <sz val="10"/>
        <color rgb="FF0070C0"/>
        <rFont val="Calibri"/>
        <family val="2"/>
        <charset val="238"/>
        <scheme val="minor"/>
      </rPr>
      <t>Črpalka na brizgo</t>
    </r>
    <r>
      <rPr>
        <sz val="10"/>
        <color theme="1"/>
        <rFont val="Calibri"/>
        <family val="2"/>
        <charset val="238"/>
        <scheme val="minor"/>
      </rPr>
      <t xml:space="preserve">
Mora biti kompatibilna za pošiljanje podatkov s ponujeno centralno postajo in ostalo opremo iz tega razpisa. 
-	napajanje 220V, 
-	zaščita pred nihanjem električne napetosti, 
-	odpornost proti defibrilaciji, 
-	pretok v razponu 0,01 do 2300 ml/h (0,01-99,99ml/h v koraku po 0,01ml; od 100,0-999,9ml/h v koraku po 0,1ml; od 1000-2300 ml/h v koraku po 1 ml/h) 
-	natančnost pretoka z največjim odstopanjem +/-1,8 % pri kontinuiranem pretoku 
-	vnos parametrov preko barvnega zaslona občutljivega na dotik 
-	velikost barvnega kapacitivnega zaslona vsaj 7'' 
-	stopnja zaščite pred trdnimi delci in vodo vsaj IP33 
-	samodejen izračun pretoka ob vnosu volumna in časa infuzije 
-	samodejen izračun pretoka na osnovi telesne teže, volumna in koncentracije učinkovine 
-	nastavitev VTBI 
-	funkcija KVO 
-	možnost nastavitve okluzijskega pritiska v 15 stopnjah (prikaz tudi v mmHg) 
-	shranitev zadnje nastavljene funkcije (”Stand by”) 
-	pomnilnik za zdravila in njihov način uporabe (knjižica zdravil) glede na želje uporabnika 
-	na zaslonu mora biti viden prikazovalnik delovanja infuzije, trenutne hitrosti pretoka, VTBI in volumen že infudirane tekočine, tlak v sistemu (grafično in številsko), povezave z omrežjem, stanja napolnjenosti baterije v %, sporočilo o alarmih. 
-	možnost spremembe hitrosti pretoka infuzije med samim delovanjem, brez potrebe po ustavljanju infuzije. 
-	uravnavanje tlaka v sistemu po razrešitvi okluzije in povrnitev v prvotno stanje 
-	uporaba bolusov z začasnim prikazovanjem pretoka, možnostjo pred nastavitve količine bolusa in povrnitev v prvotno stanje 
-	hitrost bolusa nastavljiva med 0,01-2300ml/h 
-	možnost dovajanja bolusa avtomatsko in ročno 
-	uporaba brizgalk od 1-60ml (različnih proizvajalcev), ki jih perfuzor samodejno prepozna. 
-	zvočni in vizualni alarm, ki se glede na stopnjo alarma razlikujejo po barvi/frekvenci 
-	poljubna možnost pritrditve perfuzorja na infuzijsko stojalo, tirnico ali v organizator črpalk 
-	delovanje na vgrajeno baterijo vsaj 11 ur pri pretoku 5 ml/h 
-	možnost različnih načinov dovajanja: TCI mode, TIVA mode, Rate mode, Dose mode, Dose Time Mode, Time mode, Sequential Mode, Intermittent Mode, Loading Dose Mode, Ramp Up/Down Mode, Micro-infusion Mode. 
</t>
    </r>
    <r>
      <rPr>
        <b/>
        <sz val="10"/>
        <color theme="1"/>
        <rFont val="Calibri"/>
        <family val="2"/>
        <charset val="238"/>
        <scheme val="minor"/>
      </rPr>
      <t>Dodatne zahteve naročnika:</t>
    </r>
    <r>
      <rPr>
        <sz val="10"/>
        <color theme="1"/>
        <rFont val="Calibri"/>
        <family val="2"/>
        <charset val="238"/>
        <scheme val="minor"/>
      </rPr>
      <t xml:space="preserve">
Črpalka na brizgo mora omogočati še: 
-	možnost pošiljanja podatkov o delovanju naprav na centralno postajo preko žičnega (LAN) ali brezžičnega (Wifi) omrežja. 
-	možnost povezovanja črpalk med seboj, ko so le-te vstavljene v organizator, brez vpliva na pozicijo črpalke v organizatorju. Ko konča infundiranje 1. črpalka, začne z delovanjem 2, z možnostjo povezovanja črpalk, ki dovajajo različna zdravila, oziroma enako zdravilo v različnih koncentracijah in možnostjo medsebojnega »povezovanja« infuzijskih črpalk ter črpalk na brizgo. 
Knjižica zdravil z barvnim kodiranjem zdravil po željah uporabnika mora biti vključena v ceno ob oddaji ponudbe. </t>
    </r>
  </si>
  <si>
    <r>
      <rPr>
        <b/>
        <sz val="10"/>
        <color rgb="FF0070C0"/>
        <rFont val="Calibri"/>
        <family val="2"/>
        <charset val="238"/>
        <scheme val="minor"/>
      </rPr>
      <t>Transportni ventilator</t>
    </r>
    <r>
      <rPr>
        <sz val="10"/>
        <color theme="1"/>
        <rFont val="Calibri"/>
        <family val="2"/>
        <charset val="238"/>
        <scheme val="minor"/>
      </rPr>
      <t xml:space="preserve">
Transportni ventilatorja za nujne primere in transport pacientov,  s 5-palčnim barvnim zaslonom, težo 2,5 kg in odstranljivo baterijo z delovanjem do 10 ur za profesionalno uporabo v urgentni dejavnosti. Na voljo so volumsko kontrolirani načini ventilacije IPPV, SIMV, S-IPPV, RSI, CPR. Za neinvazivno prezračevanje (NIV) je na voljo en način spontanega prezračevanja (CPAP). Koncentracijo kisika pri vdihu je mogoče nastaviti med 100 % O2 in AirMix 93% O2. Hiter začetek prezračevanja je zagotovljen z vnosom pacientove višine ali izbiro načinov za nujne primere za dojenčka, otroka in odraslega. Način oživljanja (30:2, 15:2 in neprekinjeno) z ročno sprožitvijo vdiha (MEDUtrigger) na prezračevalni maski, vključno z metronomom, zagotavlja optimalno podporo pri kardiopulmonalnem oživljanju (CPR). Vključen je tudi poseben način RSI za podporo indukciji anestezije. Vsi priključki, povezani s prezračevanjem, so dostopni na sprednji strani naprave. Velika, dobro vidna in zelo svetla alarmna lučka zagotavlja varno prezračevanje. Za konfiguracijo naprave je na voljo poseben meni za uporabnika. Vgrajen je zamenljiv higienski vhodni filter za zaščito naprave pred virusi in bakterijami. Za celovito spremljanje je na voljo merjenje prostornine. Poleg tega je mogoče aktivirati krivuljo tlaka in pretoka.
</t>
    </r>
    <r>
      <rPr>
        <b/>
        <sz val="10"/>
        <color theme="1"/>
        <rFont val="Calibri"/>
        <family val="2"/>
        <charset val="238"/>
        <scheme val="minor"/>
      </rPr>
      <t xml:space="preserve">Splošne specifikacije:	</t>
    </r>
    <r>
      <rPr>
        <sz val="10"/>
        <color theme="1"/>
        <rFont val="Calibri"/>
        <family val="2"/>
        <charset val="238"/>
        <scheme val="minor"/>
      </rPr>
      <t xml:space="preserve">
dimenzije:	206 x 138 x 130 (WxHxD in mm)
Teža z baterijo:	2,5 kg (2,65kg z kapnografijo)
klasifikacija  93 / 42 EEC:	IIb
Izpolnjuje standarde: 	EN 60601-1, ISO 10651-3 / DIN EN 794-3, EN 60601-1-8, DIN EN 1789, RTCA-DO 160 G, MIL STD 810 G
Pogoji delovanja 	Temperatura: -20 °C bis +50 °C
Vlažnost: 0 - 95 %
Zračni tlak: 54 - 100 kPa
Pogoji skladiščenje:	Temperatura: -30 °C bis +70 °C
Vlažnost: 0 - 95 %
Največji inspiracijski pretok:80 l/min
Zagon prezračevanja z vnosom telesne višine:
Virusna in bakterijska zaščita:
Načini ventilacije:	
Volume controlled modes/Volumsko kontrolirani način: IPPV, SIMV+ASB, RSI, CPR , S-IPPV
Spontaneous modes/Spontani način: CPAP+ASB
Mode for induction of anesthesia/ Način za uvedbo v anestezijo:	Da, RSI način
Demand mode/ Demand način:
Emergency modes/Urgentni način:, CPR način
Non-invasive ventilation/Neinvazivni način: CPAP, CPAP+ASB
Apnea Ventilation/ Ventilacija v primeru apnee: v načinu CPAP, CPAP+ASB in Demand
</t>
    </r>
    <r>
      <rPr>
        <b/>
        <sz val="10"/>
        <color theme="1"/>
        <rFont val="Calibri"/>
        <family val="2"/>
        <charset val="238"/>
        <scheme val="minor"/>
      </rPr>
      <t>Nastavitve:</t>
    </r>
    <r>
      <rPr>
        <sz val="10"/>
        <color theme="1"/>
        <rFont val="Calibri"/>
        <family val="2"/>
        <charset val="238"/>
        <scheme val="minor"/>
      </rPr>
      <t xml:space="preserve">	
Tidal volume/ Dihalni volumen:	50 to 2000 ml
Respiratory Rate/ Frekvenca vdihov:	5 do 50 min-1
ASB Pressure Support/ASB podpora tlaka:	0 do 35 mbar nad PEEP
PEEP:	0 do 30 mbar
Inspiratory Trigger/Inspiratorni sprožilec:	1-15 l/min
Expiratory Trigger/Ekspiracijski sprožilec	5-80% Flow max.
I:E ratio/ Razmerje inspirij in ekspirij	4:1 to 1:4
Pressure Ramp/Tlačna rampa:	3 nivojska (strmo, srednje strmo, ravno)
Inspiratory O2 concentration /Koncentracija kisika v vdihu:	100% O2 ali AirMix
Telesna višina:	50 - 250 cm
Manual ventilation/Manuala ventilacija	Da, z MEDUtrigger.
Monitoring/Spremljanje	
pPeak, pPlat, pMean, Vte, Mve, f, fsp, Vleak, krivulja tlaka in pretoka, manometer
</t>
    </r>
    <r>
      <rPr>
        <b/>
        <sz val="10"/>
        <color theme="1"/>
        <rFont val="Calibri"/>
        <family val="2"/>
        <charset val="238"/>
        <scheme val="minor"/>
      </rPr>
      <t xml:space="preserve">Zaslon: </t>
    </r>
    <r>
      <rPr>
        <sz val="10"/>
        <color theme="1"/>
        <rFont val="Calibri"/>
        <family val="2"/>
        <charset val="238"/>
        <scheme val="minor"/>
      </rPr>
      <t xml:space="preserve">Tip zaslona:TFT-zaslon, Velikost zaslona: vsaj 5''
</t>
    </r>
    <r>
      <rPr>
        <b/>
        <sz val="10"/>
        <color theme="1"/>
        <rFont val="Calibri"/>
        <family val="2"/>
        <charset val="238"/>
        <scheme val="minor"/>
      </rPr>
      <t xml:space="preserve">Baterija: </t>
    </r>
    <r>
      <rPr>
        <sz val="10"/>
        <color theme="1"/>
        <rFont val="Calibri"/>
        <family val="2"/>
        <charset val="238"/>
        <scheme val="minor"/>
      </rPr>
      <t xml:space="preserve">Vrsta baterije:	Zamenljiva baterija, Li-Ion
Čas delovanja: vsaj 10 ur
Čas polnjena od 0 do 95%: 	približno 3.5 h
</t>
    </r>
    <r>
      <rPr>
        <b/>
        <sz val="10"/>
        <color theme="1"/>
        <rFont val="Calibri"/>
        <family val="2"/>
        <charset val="238"/>
        <scheme val="minor"/>
      </rPr>
      <t xml:space="preserve">Oskrba s plinom: </t>
    </r>
    <r>
      <rPr>
        <sz val="10"/>
        <color theme="1"/>
        <rFont val="Calibri"/>
        <family val="2"/>
        <charset val="238"/>
        <scheme val="minor"/>
      </rPr>
      <t xml:space="preserve">Medicinski kisik: 2.7 do 6 bar.
Koncentrator kisika (93 % O2), 2.7 do 6 bar.
</t>
    </r>
    <r>
      <rPr>
        <b/>
        <sz val="10"/>
        <color theme="1"/>
        <rFont val="Calibri"/>
        <family val="2"/>
        <charset val="238"/>
        <scheme val="minor"/>
      </rPr>
      <t xml:space="preserve">Predihovalna cev: </t>
    </r>
    <r>
      <rPr>
        <sz val="10"/>
        <color theme="1"/>
        <rFont val="Calibri"/>
        <family val="2"/>
        <charset val="238"/>
        <scheme val="minor"/>
      </rPr>
      <t xml:space="preserve">Cev za večkratno/enkratno uporabo: 2m 
Orodja za usposabljanje	
Izobraževanje na sedežu naročnika	
Poimenski certifikat o opravljenem usposabljanju s strani proizvajalca, s katerim se dovoljuje nadaljnje izobraževanje strokovne javnosti	
Simulacijski način za namene usposabljanja in demonstracije
</t>
    </r>
    <r>
      <rPr>
        <b/>
        <sz val="10"/>
        <color theme="1"/>
        <rFont val="Calibri"/>
        <family val="2"/>
        <charset val="238"/>
        <scheme val="minor"/>
      </rPr>
      <t xml:space="preserve">Dodatki: </t>
    </r>
    <r>
      <rPr>
        <sz val="10"/>
        <color theme="1"/>
        <rFont val="Calibri"/>
        <family val="2"/>
        <charset val="238"/>
        <scheme val="minor"/>
      </rPr>
      <t>Zunanja zaščitna torba, Notranja torbica, Naramni trak, Testni balon, CPAP/NIV maske: velikosti S, M, L
Povezovalna cev, Higienski filter:2x, Kisikova jeklenka, 2l, Reducirni ventil</t>
    </r>
  </si>
  <si>
    <r>
      <rPr>
        <b/>
        <sz val="10"/>
        <color rgb="FF0070C0"/>
        <rFont val="Calibri"/>
        <family val="2"/>
        <charset val="238"/>
        <scheme val="minor"/>
      </rPr>
      <t>Defibrilator/monitor</t>
    </r>
    <r>
      <rPr>
        <sz val="10"/>
        <color theme="1"/>
        <rFont val="Calibri"/>
        <family val="2"/>
        <charset val="238"/>
        <scheme val="minor"/>
      </rPr>
      <t xml:space="preserve">
Mora biti kompatibilen za pošiljanje podatkov s ponujeno centralno postajo in ostalo opremo iz tega razpisa. 
Aparat mora omogočati merjenje naslednjih parametrov, EKG, SpO2, EtCO2, ne-invazivno merjenje krvnega tlaka(NIBP) in invazivno merjenje krvnega tlaka (IBP) s priklopom na Edwards senzor. 
-	Imeti mora barvni TFT LCD zaslon z upravljanjem na dotik, diagonala najmanj 22 cm, ki mora omogočati prikaz vsaj treh (3) krivulj. 
-	Zaslon mora avtomatsko prilagajati svetlost zaslona za optimalen pogled na zaslon. 
-	Vgrajen mora imeti termo-tiskalnik z velikostjo izpisa vsaj 100 mm 
-	Tehnologija defibriliranja –bifazična do 360J z možnostjo nastavitve eskalacij po želji uporabnika
-	Omogoča možnost sinhrone in asihrone defibrilacije z možnostjo izbire energije 
-	Možnost AED-polavtomatskega načina defibriliranja za otroke in odrasle 
-	Delovanje na 220 V oziroma na Li-lon baterijo, ki mora omogočati najmanj 6,5 ure spremljanje pacienta (kontinuirano EKG in SpO2, NIPB na vsakih 15 minut) oziroma najmanj 200 defibrilacij. 
-	Omogočati mora natančno nastavitev izbrane energije na 1J pri energijah od 1-10J 
-	Imeti mora nastavitev alarmnih mej in alarmov za merjene parametre 
-	Možnost shranjevanja podatkov vsaj 6 ur zapisa EKG krivulj in dogodkov v interni spomin. 
-	Možnost 12-kanalnega EKG posnetek 
-	Osnovna detekcija aritmij 
-	Zaradi transporta naj teža defibrilatorja (z baterijo) ne presega 4,5 kg 
-	Zagotavljati mora prenos podatkov preko USB in brezžično na ustrezno centralno postajo 
-	Avtomatska samokontrola aparata –indikator pripravljenosti za uporabo 
-	V primeru manualne kontrole aparate mora aparat poslati poročilo na centralno postajo za arhiv 
-	Omogoča naj opcijo zunanjega spodbujevalnika (pacemakerja) z opcijami »fixed« in »demand« 
-	Možnost defibrilacije z ročkami in s samolepilnimi elektrodami 
-	Aparat mora prikazovati indikator za ustrezno povezavo ročk ali samolepilnih elektrod z bolnikom 
</t>
    </r>
    <r>
      <rPr>
        <b/>
        <sz val="10"/>
        <color theme="1"/>
        <rFont val="Calibri"/>
        <family val="2"/>
        <charset val="238"/>
        <scheme val="minor"/>
      </rPr>
      <t xml:space="preserve">Parametri, ki morajo biti vgrajeni v defibrilator: </t>
    </r>
    <r>
      <rPr>
        <sz val="10"/>
        <color theme="1"/>
        <rFont val="Calibri"/>
        <family val="2"/>
        <charset val="238"/>
        <scheme val="minor"/>
      </rPr>
      <t xml:space="preserve">
-	EKG z možnostjo spremljanja standardnih 3/5/12-kanalnih odvodov. 
-	Merjenje respiracije iz EKG (impedančna metoda) 
-	Merjenje saturacije (SpO2) vsaj v območju 0 do 100% z resolucijo 1% 
-	Merjenje telesne temperature (TEMP) 
-	Neinvazivnega merjenje tlaka (NIBP) z možnostjo aktiviranja in nastavitve samodejnega merjenja v časovnih intervalih 
-	Invazivno merjenje tlaka 2x IBP 
-	Merjenje etCO2 - analizator se mora nahajati v aparatu in ne sme imeti senzorjev direktno ob tubusu oz. dihalni poti. 
</t>
    </r>
    <r>
      <rPr>
        <b/>
        <sz val="10"/>
        <color theme="1"/>
        <rFont val="Calibri"/>
        <family val="2"/>
        <charset val="238"/>
        <scheme val="minor"/>
      </rPr>
      <t>Dodatne zahteve naročnika:</t>
    </r>
    <r>
      <rPr>
        <sz val="10"/>
        <color theme="1"/>
        <rFont val="Calibri"/>
        <family val="2"/>
        <charset val="238"/>
        <scheme val="minor"/>
      </rPr>
      <t xml:space="preserve">
Defibrilator mora omogočati še: 
-	Raven zaščite pred zunanjimi dejavniki (trdni delci, voda) vsaj IP55 
-	Zaščita pred padci iz višine vsaj 1,5 m 
-	Aparat mora omogočati (naknadno) priključitev UZ sonde za hiter pregled pacienta.
-	Kompatibilna UZ sonda mora biti vključena v ponudbo 
-	Polnilna enota za polnjene defibrilatorja mora biti vključena v ponudbo
Ponudnik mora v ponudbo vključiti tudi prenosno torbo in ves pribor – potrošni material (kabli, senzorji, vsaj 1 kos elektrode …), ki je potreben za nemoten začetek dela z opremo in sicer za večkratno uporabo za odrasle za defibrilator. </t>
    </r>
  </si>
  <si>
    <t>Popis medicinske opreme za potrebe Satelitskega urgentnega centra (SUC) Črnomelj</t>
  </si>
  <si>
    <t>Glej tehnične specifikacije in zahteve naročnika (pdf)</t>
  </si>
  <si>
    <t>Ponudnik izpolni označene zelene celice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</si>
</sst>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0"/>
      <color theme="1"/>
      <name val="Calibri"/>
      <family val="2"/>
      <charset val="238"/>
      <scheme val="minor"/>
    </font>
    <font>
      <sz val="10"/>
      <color theme="1"/>
      <name val="Calibri"/>
      <family val="2"/>
      <charset val="238"/>
      <scheme val="minor"/>
    </font>
    <font>
      <b/>
      <sz val="10"/>
      <color rgb="FF000000"/>
      <name val="Calibri"/>
      <family val="2"/>
      <charset val="238"/>
      <scheme val="minor"/>
    </font>
    <font>
      <b/>
      <sz val="12"/>
      <color rgb="FF0070C0"/>
      <name val="Calibri"/>
      <family val="2"/>
      <charset val="238"/>
      <scheme val="minor"/>
    </font>
    <font>
      <b/>
      <sz val="12"/>
      <color theme="1"/>
      <name val="Calibri"/>
      <family val="2"/>
      <charset val="238"/>
      <scheme val="minor"/>
    </font>
    <font>
      <b/>
      <sz val="10"/>
      <color rgb="FF0070C0"/>
      <name val="Calibri"/>
      <family val="2"/>
      <charset val="238"/>
      <scheme val="minor"/>
    </font>
    <font>
      <sz val="10"/>
      <color rgb="FF0070C0"/>
      <name val="Calibri"/>
      <family val="2"/>
      <charset val="238"/>
      <scheme val="minor"/>
    </font>
    <font>
      <sz val="12"/>
      <color theme="4" tint="-0.249977111117893"/>
      <name val="Calibri"/>
      <family val="2"/>
      <charset val="238"/>
      <scheme val="minor"/>
    </font>
    <font>
      <b/>
      <sz val="12"/>
      <color theme="4" tint="-0.249977111117893"/>
      <name val="Calibri"/>
      <family val="2"/>
      <charset val="238"/>
      <scheme val="minor"/>
    </font>
  </fonts>
  <fills count="7">
    <fill>
      <patternFill patternType="none"/>
    </fill>
    <fill>
      <patternFill patternType="gray125"/>
    </fill>
    <fill>
      <patternFill patternType="solid">
        <fgColor rgb="FFD8D8D8"/>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2" fillId="0" borderId="0" xfId="0" applyFont="1"/>
    <xf numFmtId="0" fontId="5" fillId="0" borderId="0" xfId="0" applyFont="1"/>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indent="2"/>
    </xf>
    <xf numFmtId="0" fontId="5" fillId="3" borderId="1" xfId="0" applyFont="1" applyFill="1" applyBorder="1" applyAlignment="1">
      <alignment vertical="center"/>
    </xf>
    <xf numFmtId="0" fontId="1" fillId="3" borderId="1" xfId="0" applyFont="1" applyFill="1" applyBorder="1" applyAlignment="1">
      <alignment vertical="top" wrapText="1"/>
    </xf>
    <xf numFmtId="0" fontId="2" fillId="3" borderId="1" xfId="0" applyFont="1" applyFill="1" applyBorder="1"/>
    <xf numFmtId="4" fontId="2" fillId="4" borderId="1" xfId="0" applyNumberFormat="1" applyFont="1" applyFill="1" applyBorder="1"/>
    <xf numFmtId="4" fontId="2" fillId="3" borderId="1" xfId="0" applyNumberFormat="1" applyFont="1" applyFill="1" applyBorder="1"/>
    <xf numFmtId="0" fontId="5" fillId="0" borderId="1" xfId="0" applyFont="1" applyBorder="1" applyAlignment="1">
      <alignment vertical="center"/>
    </xf>
    <xf numFmtId="0" fontId="2" fillId="0" borderId="1" xfId="0" applyFont="1" applyBorder="1"/>
    <xf numFmtId="4" fontId="2" fillId="0" borderId="1" xfId="0" applyNumberFormat="1" applyFont="1" applyBorder="1"/>
    <xf numFmtId="0" fontId="2" fillId="3" borderId="1" xfId="0" applyFont="1" applyFill="1" applyBorder="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wrapText="1"/>
    </xf>
    <xf numFmtId="0" fontId="5" fillId="0" borderId="1" xfId="0" applyFont="1" applyBorder="1"/>
    <xf numFmtId="0" fontId="5" fillId="0" borderId="1" xfId="0" applyFont="1" applyBorder="1" applyAlignment="1">
      <alignment horizontal="right"/>
    </xf>
    <xf numFmtId="0" fontId="5" fillId="5" borderId="1" xfId="0" applyFont="1" applyFill="1" applyBorder="1" applyAlignment="1">
      <alignment vertical="center"/>
    </xf>
    <xf numFmtId="0" fontId="2" fillId="5" borderId="1" xfId="0" applyFont="1" applyFill="1" applyBorder="1"/>
    <xf numFmtId="4" fontId="2" fillId="5" borderId="1" xfId="0" applyNumberFormat="1" applyFont="1" applyFill="1" applyBorder="1"/>
    <xf numFmtId="0" fontId="4" fillId="5" borderId="1" xfId="0" applyFont="1" applyFill="1" applyBorder="1" applyAlignment="1">
      <alignment vertical="center"/>
    </xf>
    <xf numFmtId="0" fontId="7" fillId="5" borderId="1" xfId="0" applyFont="1" applyFill="1" applyBorder="1"/>
    <xf numFmtId="4" fontId="7" fillId="5" borderId="1" xfId="0" applyNumberFormat="1" applyFont="1" applyFill="1" applyBorder="1"/>
    <xf numFmtId="4" fontId="2" fillId="3" borderId="1" xfId="0" applyNumberFormat="1" applyFont="1" applyFill="1" applyBorder="1" applyAlignment="1">
      <alignment horizontal="center"/>
    </xf>
    <xf numFmtId="0" fontId="5" fillId="0" borderId="1" xfId="0"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horizontal="center"/>
    </xf>
    <xf numFmtId="4" fontId="2" fillId="4" borderId="1" xfId="0" applyNumberFormat="1" applyFont="1" applyFill="1" applyBorder="1" applyAlignment="1">
      <alignment horizontal="center"/>
    </xf>
    <xf numFmtId="4" fontId="2" fillId="0" borderId="1" xfId="0" applyNumberFormat="1" applyFont="1" applyBorder="1" applyAlignment="1">
      <alignment horizontal="center"/>
    </xf>
    <xf numFmtId="0" fontId="5" fillId="3" borderId="1" xfId="0" applyFont="1" applyFill="1" applyBorder="1" applyAlignment="1">
      <alignment horizontal="center" vertical="center"/>
    </xf>
    <xf numFmtId="0" fontId="2" fillId="3" borderId="1" xfId="0" applyFont="1" applyFill="1" applyBorder="1" applyAlignment="1">
      <alignment horizontal="left" vertical="top" wrapText="1"/>
    </xf>
    <xf numFmtId="0" fontId="2" fillId="3" borderId="1" xfId="0" applyFont="1" applyFill="1" applyBorder="1" applyAlignment="1">
      <alignment horizontal="center"/>
    </xf>
    <xf numFmtId="0" fontId="8" fillId="6" borderId="0" xfId="0" applyFont="1" applyFill="1" applyAlignment="1">
      <alignment wrapText="1"/>
    </xf>
    <xf numFmtId="0" fontId="8" fillId="6" borderId="0" xfId="0" applyFont="1" applyFill="1"/>
    <xf numFmtId="0" fontId="2" fillId="6" borderId="0" xfId="0" applyFont="1" applyFill="1"/>
    <xf numFmtId="0" fontId="9" fillId="6" borderId="0" xfId="0" applyFont="1" applyFill="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40465-B201-4252-815F-A3B7F81CAEAD}">
  <dimension ref="A2:F57"/>
  <sheetViews>
    <sheetView tabSelected="1" zoomScale="85" zoomScaleNormal="85" workbookViewId="0">
      <pane ySplit="5" topLeftCell="A6" activePane="bottomLeft" state="frozen"/>
      <selection pane="bottomLeft" activeCell="B5" sqref="B5"/>
    </sheetView>
  </sheetViews>
  <sheetFormatPr defaultColWidth="9.42578125" defaultRowHeight="12.75" x14ac:dyDescent="0.2"/>
  <cols>
    <col min="1" max="1" width="4.140625" style="1" customWidth="1"/>
    <col min="2" max="2" width="121" style="1" customWidth="1"/>
    <col min="3" max="4" width="7.7109375" style="1" customWidth="1"/>
    <col min="5" max="5" width="11.5703125" style="1" customWidth="1"/>
    <col min="6" max="6" width="14.140625" style="1" customWidth="1"/>
    <col min="7" max="16384" width="9.42578125" style="1"/>
  </cols>
  <sheetData>
    <row r="2" spans="1:6" ht="15.75" x14ac:dyDescent="0.25">
      <c r="B2" s="37" t="s">
        <v>56</v>
      </c>
      <c r="C2" s="36"/>
      <c r="D2" s="36"/>
      <c r="E2" s="36"/>
      <c r="F2" s="36"/>
    </row>
    <row r="3" spans="1:6" ht="15.75" x14ac:dyDescent="0.25">
      <c r="B3" s="34" t="s">
        <v>57</v>
      </c>
      <c r="C3" s="36"/>
      <c r="D3" s="36"/>
      <c r="E3" s="36"/>
      <c r="F3" s="36"/>
    </row>
    <row r="4" spans="1:6" ht="15.75" x14ac:dyDescent="0.25">
      <c r="B4" s="35" t="s">
        <v>58</v>
      </c>
      <c r="C4" s="36"/>
      <c r="D4" s="36"/>
      <c r="E4" s="36"/>
      <c r="F4" s="36"/>
    </row>
    <row r="5" spans="1:6" ht="25.5" x14ac:dyDescent="0.2">
      <c r="A5" s="3" t="s">
        <v>0</v>
      </c>
      <c r="B5" s="4" t="s">
        <v>1</v>
      </c>
      <c r="C5" s="4" t="s">
        <v>2</v>
      </c>
      <c r="D5" s="4" t="s">
        <v>3</v>
      </c>
      <c r="E5" s="5" t="s">
        <v>4</v>
      </c>
      <c r="F5" s="3" t="s">
        <v>5</v>
      </c>
    </row>
    <row r="6" spans="1:6" ht="175.5" customHeight="1" x14ac:dyDescent="0.2">
      <c r="A6" s="6" t="s">
        <v>6</v>
      </c>
      <c r="B6" s="7" t="s">
        <v>51</v>
      </c>
      <c r="C6" s="8">
        <v>2</v>
      </c>
      <c r="D6" s="8" t="s">
        <v>7</v>
      </c>
      <c r="E6" s="9"/>
      <c r="F6" s="10">
        <f>C6*E6</f>
        <v>0</v>
      </c>
    </row>
    <row r="7" spans="1:6" ht="15.75" x14ac:dyDescent="0.2">
      <c r="A7" s="19"/>
      <c r="B7" s="20"/>
      <c r="C7" s="20"/>
      <c r="D7" s="20"/>
      <c r="E7" s="21"/>
      <c r="F7" s="21"/>
    </row>
    <row r="8" spans="1:6" ht="409.5" customHeight="1" x14ac:dyDescent="0.2">
      <c r="A8" s="26" t="s">
        <v>8</v>
      </c>
      <c r="B8" s="27" t="s">
        <v>50</v>
      </c>
      <c r="C8" s="28">
        <v>1</v>
      </c>
      <c r="D8" s="28" t="s">
        <v>30</v>
      </c>
      <c r="E8" s="29"/>
      <c r="F8" s="30">
        <f>C8*E8</f>
        <v>0</v>
      </c>
    </row>
    <row r="9" spans="1:6" ht="192" customHeight="1" x14ac:dyDescent="0.2">
      <c r="A9" s="26"/>
      <c r="B9" s="27"/>
      <c r="C9" s="28"/>
      <c r="D9" s="28"/>
      <c r="E9" s="29"/>
      <c r="F9" s="30"/>
    </row>
    <row r="10" spans="1:6" ht="15" customHeight="1" x14ac:dyDescent="0.2">
      <c r="A10" s="22"/>
      <c r="B10" s="23"/>
      <c r="C10" s="23"/>
      <c r="D10" s="23"/>
      <c r="E10" s="24"/>
      <c r="F10" s="24"/>
    </row>
    <row r="11" spans="1:6" ht="341.25" customHeight="1" x14ac:dyDescent="0.2">
      <c r="A11" s="6" t="s">
        <v>9</v>
      </c>
      <c r="B11" s="14" t="s">
        <v>49</v>
      </c>
      <c r="C11" s="8">
        <v>1</v>
      </c>
      <c r="D11" s="8" t="s">
        <v>30</v>
      </c>
      <c r="E11" s="9"/>
      <c r="F11" s="10">
        <f>C11*E11</f>
        <v>0</v>
      </c>
    </row>
    <row r="12" spans="1:6" ht="15.75" x14ac:dyDescent="0.2">
      <c r="A12" s="22"/>
      <c r="B12" s="23"/>
      <c r="C12" s="23"/>
      <c r="D12" s="23"/>
      <c r="E12" s="24"/>
      <c r="F12" s="24"/>
    </row>
    <row r="13" spans="1:6" ht="409.5" customHeight="1" x14ac:dyDescent="0.2">
      <c r="A13" s="26" t="s">
        <v>10</v>
      </c>
      <c r="B13" s="27" t="s">
        <v>48</v>
      </c>
      <c r="C13" s="28">
        <v>1</v>
      </c>
      <c r="D13" s="28" t="s">
        <v>29</v>
      </c>
      <c r="E13" s="29"/>
      <c r="F13" s="30">
        <f>C13*E13</f>
        <v>0</v>
      </c>
    </row>
    <row r="14" spans="1:6" ht="28.5" customHeight="1" x14ac:dyDescent="0.2">
      <c r="A14" s="26"/>
      <c r="B14" s="27"/>
      <c r="C14" s="28"/>
      <c r="D14" s="28"/>
      <c r="E14" s="29"/>
      <c r="F14" s="30"/>
    </row>
    <row r="15" spans="1:6" ht="15.75" x14ac:dyDescent="0.2">
      <c r="A15" s="19"/>
      <c r="B15" s="20"/>
      <c r="C15" s="20"/>
      <c r="D15" s="20"/>
      <c r="E15" s="21"/>
      <c r="F15" s="21"/>
    </row>
    <row r="16" spans="1:6" ht="176.25" customHeight="1" x14ac:dyDescent="0.2">
      <c r="A16" s="6" t="s">
        <v>11</v>
      </c>
      <c r="B16" s="14" t="s">
        <v>47</v>
      </c>
      <c r="C16" s="8">
        <v>2</v>
      </c>
      <c r="D16" s="8" t="s">
        <v>7</v>
      </c>
      <c r="E16" s="9"/>
      <c r="F16" s="10">
        <f>C16*E16</f>
        <v>0</v>
      </c>
    </row>
    <row r="17" spans="1:6" ht="15.75" x14ac:dyDescent="0.2">
      <c r="A17" s="19"/>
      <c r="B17" s="20"/>
      <c r="C17" s="20"/>
      <c r="D17" s="20"/>
      <c r="E17" s="21"/>
      <c r="F17" s="21"/>
    </row>
    <row r="18" spans="1:6" ht="364.5" customHeight="1" x14ac:dyDescent="0.2">
      <c r="A18" s="11" t="s">
        <v>12</v>
      </c>
      <c r="B18" s="15" t="s">
        <v>46</v>
      </c>
      <c r="C18" s="12">
        <v>2</v>
      </c>
      <c r="D18" s="12" t="s">
        <v>7</v>
      </c>
      <c r="E18" s="9"/>
      <c r="F18" s="13">
        <f>C18*E18</f>
        <v>0</v>
      </c>
    </row>
    <row r="19" spans="1:6" ht="15.75" x14ac:dyDescent="0.2">
      <c r="A19" s="19"/>
      <c r="B19" s="20"/>
      <c r="C19" s="20"/>
      <c r="D19" s="20"/>
      <c r="E19" s="21"/>
      <c r="F19" s="21"/>
    </row>
    <row r="20" spans="1:6" ht="170.25" customHeight="1" x14ac:dyDescent="0.2">
      <c r="A20" s="6" t="s">
        <v>13</v>
      </c>
      <c r="B20" s="14" t="s">
        <v>45</v>
      </c>
      <c r="C20" s="8">
        <v>5</v>
      </c>
      <c r="D20" s="8" t="s">
        <v>7</v>
      </c>
      <c r="E20" s="9"/>
      <c r="F20" s="10">
        <f>C20*E20</f>
        <v>0</v>
      </c>
    </row>
    <row r="21" spans="1:6" ht="15.75" x14ac:dyDescent="0.2">
      <c r="A21" s="19"/>
      <c r="B21" s="20"/>
      <c r="C21" s="20"/>
      <c r="D21" s="20"/>
      <c r="E21" s="21"/>
      <c r="F21" s="21"/>
    </row>
    <row r="22" spans="1:6" ht="264.75" customHeight="1" x14ac:dyDescent="0.2">
      <c r="A22" s="11" t="s">
        <v>14</v>
      </c>
      <c r="B22" s="15" t="s">
        <v>44</v>
      </c>
      <c r="C22" s="12">
        <v>2</v>
      </c>
      <c r="D22" s="12" t="s">
        <v>7</v>
      </c>
      <c r="E22" s="9"/>
      <c r="F22" s="13">
        <f>C22*E22</f>
        <v>0</v>
      </c>
    </row>
    <row r="23" spans="1:6" ht="15.75" x14ac:dyDescent="0.2">
      <c r="A23" s="19"/>
      <c r="B23" s="20"/>
      <c r="C23" s="20"/>
      <c r="D23" s="20"/>
      <c r="E23" s="21"/>
      <c r="F23" s="21"/>
    </row>
    <row r="24" spans="1:6" ht="205.5" customHeight="1" x14ac:dyDescent="0.2">
      <c r="A24" s="6" t="s">
        <v>15</v>
      </c>
      <c r="B24" s="14" t="s">
        <v>43</v>
      </c>
      <c r="C24" s="8">
        <v>1</v>
      </c>
      <c r="D24" s="8" t="s">
        <v>7</v>
      </c>
      <c r="E24" s="9"/>
      <c r="F24" s="10">
        <f>C24*E24</f>
        <v>0</v>
      </c>
    </row>
    <row r="25" spans="1:6" ht="15.75" x14ac:dyDescent="0.2">
      <c r="A25" s="19"/>
      <c r="B25" s="20"/>
      <c r="C25" s="20"/>
      <c r="D25" s="20"/>
      <c r="E25" s="21"/>
      <c r="F25" s="21"/>
    </row>
    <row r="26" spans="1:6" ht="352.5" customHeight="1" x14ac:dyDescent="0.2">
      <c r="A26" s="11" t="s">
        <v>16</v>
      </c>
      <c r="B26" s="16" t="s">
        <v>42</v>
      </c>
      <c r="C26" s="12">
        <v>4</v>
      </c>
      <c r="D26" s="12" t="s">
        <v>7</v>
      </c>
      <c r="E26" s="9"/>
      <c r="F26" s="13">
        <f>C26*E26</f>
        <v>0</v>
      </c>
    </row>
    <row r="27" spans="1:6" ht="15.75" x14ac:dyDescent="0.2">
      <c r="A27" s="19"/>
      <c r="B27" s="20"/>
      <c r="C27" s="20"/>
      <c r="D27" s="20"/>
      <c r="E27" s="21"/>
      <c r="F27" s="21"/>
    </row>
    <row r="28" spans="1:6" ht="110.25" customHeight="1" x14ac:dyDescent="0.2">
      <c r="A28" s="6" t="s">
        <v>17</v>
      </c>
      <c r="B28" s="14" t="s">
        <v>41</v>
      </c>
      <c r="C28" s="8">
        <v>2</v>
      </c>
      <c r="D28" s="8" t="s">
        <v>7</v>
      </c>
      <c r="E28" s="9"/>
      <c r="F28" s="10">
        <f>C28*E28</f>
        <v>0</v>
      </c>
    </row>
    <row r="29" spans="1:6" ht="15.75" x14ac:dyDescent="0.2">
      <c r="A29" s="19"/>
      <c r="B29" s="20"/>
      <c r="C29" s="20"/>
      <c r="D29" s="20"/>
      <c r="E29" s="21"/>
      <c r="F29" s="21"/>
    </row>
    <row r="30" spans="1:6" ht="264.75" customHeight="1" x14ac:dyDescent="0.2">
      <c r="A30" s="11" t="s">
        <v>18</v>
      </c>
      <c r="B30" s="15" t="s">
        <v>40</v>
      </c>
      <c r="C30" s="12">
        <v>1</v>
      </c>
      <c r="D30" s="12" t="s">
        <v>7</v>
      </c>
      <c r="E30" s="9"/>
      <c r="F30" s="13">
        <f>C30*E30</f>
        <v>0</v>
      </c>
    </row>
    <row r="31" spans="1:6" ht="15.75" x14ac:dyDescent="0.2">
      <c r="A31" s="19"/>
      <c r="B31" s="20"/>
      <c r="C31" s="20"/>
      <c r="D31" s="20"/>
      <c r="E31" s="21"/>
      <c r="F31" s="21"/>
    </row>
    <row r="32" spans="1:6" ht="224.25" customHeight="1" x14ac:dyDescent="0.2">
      <c r="A32" s="6" t="s">
        <v>19</v>
      </c>
      <c r="B32" s="14" t="s">
        <v>39</v>
      </c>
      <c r="C32" s="8">
        <v>1</v>
      </c>
      <c r="D32" s="8" t="s">
        <v>7</v>
      </c>
      <c r="E32" s="9"/>
      <c r="F32" s="10">
        <f>C32*E32</f>
        <v>0</v>
      </c>
    </row>
    <row r="33" spans="1:6" ht="15.75" x14ac:dyDescent="0.2">
      <c r="A33" s="19"/>
      <c r="B33" s="20"/>
      <c r="C33" s="20"/>
      <c r="D33" s="20"/>
      <c r="E33" s="21"/>
      <c r="F33" s="21"/>
    </row>
    <row r="34" spans="1:6" ht="409.5" customHeight="1" x14ac:dyDescent="0.2">
      <c r="A34" s="26" t="s">
        <v>20</v>
      </c>
      <c r="B34" s="27" t="s">
        <v>54</v>
      </c>
      <c r="C34" s="28">
        <v>2</v>
      </c>
      <c r="D34" s="28" t="s">
        <v>7</v>
      </c>
      <c r="E34" s="29"/>
      <c r="F34" s="30">
        <f>C34*E34</f>
        <v>0</v>
      </c>
    </row>
    <row r="35" spans="1:6" ht="353.25" customHeight="1" x14ac:dyDescent="0.2">
      <c r="A35" s="26"/>
      <c r="B35" s="27"/>
      <c r="C35" s="28"/>
      <c r="D35" s="28"/>
      <c r="E35" s="29"/>
      <c r="F35" s="30"/>
    </row>
    <row r="36" spans="1:6" ht="15.75" x14ac:dyDescent="0.2">
      <c r="A36" s="19"/>
      <c r="B36" s="20"/>
      <c r="C36" s="20"/>
      <c r="D36" s="20"/>
      <c r="E36" s="21"/>
      <c r="F36" s="21"/>
    </row>
    <row r="37" spans="1:6" ht="408" x14ac:dyDescent="0.2">
      <c r="A37" s="6" t="s">
        <v>21</v>
      </c>
      <c r="B37" s="14" t="s">
        <v>52</v>
      </c>
      <c r="C37" s="8">
        <v>1</v>
      </c>
      <c r="D37" s="8" t="s">
        <v>7</v>
      </c>
      <c r="E37" s="9"/>
      <c r="F37" s="10">
        <f>C37*E37</f>
        <v>0</v>
      </c>
    </row>
    <row r="38" spans="1:6" ht="15.75" x14ac:dyDescent="0.2">
      <c r="A38" s="19"/>
      <c r="B38" s="20"/>
      <c r="C38" s="20"/>
      <c r="D38" s="20"/>
      <c r="E38" s="21"/>
      <c r="F38" s="21"/>
    </row>
    <row r="39" spans="1:6" ht="409.5" customHeight="1" x14ac:dyDescent="0.2">
      <c r="A39" s="26" t="s">
        <v>22</v>
      </c>
      <c r="B39" s="27" t="s">
        <v>53</v>
      </c>
      <c r="C39" s="28">
        <v>1</v>
      </c>
      <c r="D39" s="28" t="s">
        <v>7</v>
      </c>
      <c r="E39" s="29"/>
      <c r="F39" s="30">
        <f>C39*E39</f>
        <v>0</v>
      </c>
    </row>
    <row r="40" spans="1:6" ht="81.75" customHeight="1" x14ac:dyDescent="0.2">
      <c r="A40" s="26"/>
      <c r="B40" s="27"/>
      <c r="C40" s="28"/>
      <c r="D40" s="28"/>
      <c r="E40" s="29"/>
      <c r="F40" s="30"/>
    </row>
    <row r="41" spans="1:6" ht="15.75" x14ac:dyDescent="0.2">
      <c r="A41" s="19"/>
      <c r="B41" s="20"/>
      <c r="C41" s="20"/>
      <c r="D41" s="20"/>
      <c r="E41" s="21"/>
      <c r="F41" s="21"/>
    </row>
    <row r="42" spans="1:6" ht="409.5" customHeight="1" x14ac:dyDescent="0.2">
      <c r="A42" s="31" t="s">
        <v>23</v>
      </c>
      <c r="B42" s="32" t="s">
        <v>55</v>
      </c>
      <c r="C42" s="33">
        <v>1</v>
      </c>
      <c r="D42" s="33" t="s">
        <v>7</v>
      </c>
      <c r="E42" s="29"/>
      <c r="F42" s="25">
        <f>C42*E42</f>
        <v>0</v>
      </c>
    </row>
    <row r="43" spans="1:6" ht="138" customHeight="1" x14ac:dyDescent="0.2">
      <c r="A43" s="31"/>
      <c r="B43" s="32"/>
      <c r="C43" s="33"/>
      <c r="D43" s="33"/>
      <c r="E43" s="29"/>
      <c r="F43" s="25"/>
    </row>
    <row r="44" spans="1:6" ht="15.75" x14ac:dyDescent="0.2">
      <c r="A44" s="19"/>
      <c r="B44" s="20"/>
      <c r="C44" s="20"/>
      <c r="D44" s="20"/>
      <c r="E44" s="21"/>
      <c r="F44" s="21"/>
    </row>
    <row r="45" spans="1:6" ht="102.75" customHeight="1" x14ac:dyDescent="0.2">
      <c r="A45" s="11" t="s">
        <v>24</v>
      </c>
      <c r="B45" s="15" t="s">
        <v>38</v>
      </c>
      <c r="C45" s="12">
        <v>1</v>
      </c>
      <c r="D45" s="12" t="s">
        <v>7</v>
      </c>
      <c r="E45" s="9"/>
      <c r="F45" s="13">
        <f>C45*E45</f>
        <v>0</v>
      </c>
    </row>
    <row r="46" spans="1:6" ht="15.75" x14ac:dyDescent="0.2">
      <c r="A46" s="19"/>
      <c r="B46" s="20"/>
      <c r="C46" s="20"/>
      <c r="D46" s="20"/>
      <c r="E46" s="21"/>
      <c r="F46" s="21"/>
    </row>
    <row r="47" spans="1:6" ht="113.25" customHeight="1" x14ac:dyDescent="0.2">
      <c r="A47" s="6" t="s">
        <v>25</v>
      </c>
      <c r="B47" s="14" t="s">
        <v>37</v>
      </c>
      <c r="C47" s="8">
        <v>1</v>
      </c>
      <c r="D47" s="8" t="s">
        <v>30</v>
      </c>
      <c r="E47" s="9"/>
      <c r="F47" s="10">
        <f>C47*E47</f>
        <v>0</v>
      </c>
    </row>
    <row r="48" spans="1:6" ht="15.75" x14ac:dyDescent="0.2">
      <c r="A48" s="19"/>
      <c r="B48" s="20"/>
      <c r="C48" s="20"/>
      <c r="D48" s="20"/>
      <c r="E48" s="21"/>
      <c r="F48" s="21"/>
    </row>
    <row r="49" spans="1:6" ht="142.5" customHeight="1" x14ac:dyDescent="0.2">
      <c r="A49" s="11" t="s">
        <v>26</v>
      </c>
      <c r="B49" s="15" t="s">
        <v>36</v>
      </c>
      <c r="C49" s="12">
        <v>1</v>
      </c>
      <c r="D49" s="12" t="s">
        <v>30</v>
      </c>
      <c r="E49" s="9"/>
      <c r="F49" s="13">
        <f>C49*E49</f>
        <v>0</v>
      </c>
    </row>
    <row r="50" spans="1:6" ht="15.75" x14ac:dyDescent="0.2">
      <c r="A50" s="19"/>
      <c r="B50" s="20"/>
      <c r="C50" s="20"/>
      <c r="D50" s="20"/>
      <c r="E50" s="21"/>
      <c r="F50" s="21"/>
    </row>
    <row r="51" spans="1:6" ht="255" x14ac:dyDescent="0.2">
      <c r="A51" s="6" t="s">
        <v>27</v>
      </c>
      <c r="B51" s="14" t="s">
        <v>34</v>
      </c>
      <c r="C51" s="8">
        <v>1</v>
      </c>
      <c r="D51" s="8" t="s">
        <v>30</v>
      </c>
      <c r="E51" s="9"/>
      <c r="F51" s="10">
        <f>C51*E51</f>
        <v>0</v>
      </c>
    </row>
    <row r="52" spans="1:6" ht="15.75" x14ac:dyDescent="0.2">
      <c r="A52" s="19"/>
      <c r="B52" s="20"/>
      <c r="C52" s="20"/>
      <c r="D52" s="20"/>
      <c r="E52" s="21"/>
      <c r="F52" s="21"/>
    </row>
    <row r="53" spans="1:6" ht="260.25" customHeight="1" x14ac:dyDescent="0.2">
      <c r="A53" s="11" t="s">
        <v>28</v>
      </c>
      <c r="B53" s="15" t="s">
        <v>35</v>
      </c>
      <c r="C53" s="12">
        <v>1</v>
      </c>
      <c r="D53" s="12" t="s">
        <v>30</v>
      </c>
      <c r="E53" s="9"/>
      <c r="F53" s="13">
        <f>C53*E53</f>
        <v>0</v>
      </c>
    </row>
    <row r="54" spans="1:6" x14ac:dyDescent="0.2">
      <c r="A54" s="20"/>
      <c r="B54" s="20"/>
      <c r="C54" s="20"/>
      <c r="D54" s="20"/>
      <c r="E54" s="20"/>
      <c r="F54" s="20"/>
    </row>
    <row r="55" spans="1:6" s="2" customFormat="1" ht="15.75" x14ac:dyDescent="0.25">
      <c r="A55" s="17"/>
      <c r="B55" s="18" t="s">
        <v>31</v>
      </c>
      <c r="C55" s="17"/>
      <c r="D55" s="17"/>
      <c r="E55" s="17"/>
      <c r="F55" s="17">
        <f>SUM(F53:F54,F51,F49,F47,F45,F42,F39,F37,F34,F32,F30,F28,F26,F24,F22,F20,F18,F16,F13,F11,F8,F6)</f>
        <v>0</v>
      </c>
    </row>
    <row r="56" spans="1:6" s="2" customFormat="1" ht="15.75" x14ac:dyDescent="0.25">
      <c r="A56" s="17"/>
      <c r="B56" s="18" t="s">
        <v>32</v>
      </c>
      <c r="C56" s="17"/>
      <c r="D56" s="17"/>
      <c r="E56" s="17"/>
      <c r="F56" s="17">
        <f>F55*0.22</f>
        <v>0</v>
      </c>
    </row>
    <row r="57" spans="1:6" s="2" customFormat="1" ht="15.75" x14ac:dyDescent="0.25">
      <c r="A57" s="17"/>
      <c r="B57" s="18" t="s">
        <v>33</v>
      </c>
      <c r="C57" s="17"/>
      <c r="D57" s="17"/>
      <c r="E57" s="17"/>
      <c r="F57" s="17">
        <f>F55+F56</f>
        <v>0</v>
      </c>
    </row>
  </sheetData>
  <mergeCells count="30">
    <mergeCell ref="F8:F9"/>
    <mergeCell ref="B8:B9"/>
    <mergeCell ref="A8:A9"/>
    <mergeCell ref="C8:C9"/>
    <mergeCell ref="D8:D9"/>
    <mergeCell ref="E8:E9"/>
    <mergeCell ref="F34:F35"/>
    <mergeCell ref="A13:A14"/>
    <mergeCell ref="B13:B14"/>
    <mergeCell ref="C13:C14"/>
    <mergeCell ref="D13:D14"/>
    <mergeCell ref="E13:E14"/>
    <mergeCell ref="F13:F14"/>
    <mergeCell ref="A34:A35"/>
    <mergeCell ref="B34:B35"/>
    <mergeCell ref="C34:C35"/>
    <mergeCell ref="D34:D35"/>
    <mergeCell ref="E34:E35"/>
    <mergeCell ref="F42:F43"/>
    <mergeCell ref="A39:A40"/>
    <mergeCell ref="B39:B40"/>
    <mergeCell ref="C39:C40"/>
    <mergeCell ref="D39:D40"/>
    <mergeCell ref="E39:E40"/>
    <mergeCell ref="F39:F40"/>
    <mergeCell ref="A42:A43"/>
    <mergeCell ref="B42:B43"/>
    <mergeCell ref="C42:C43"/>
    <mergeCell ref="D42:D43"/>
    <mergeCell ref="E42:E43"/>
  </mergeCells>
  <pageMargins left="0.25" right="0.25" top="0.75" bottom="0.75" header="0.3" footer="0.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Popis medicinske opreme - SUC Č</vt:lpstr>
      <vt:lpstr>'Popis medicinske opreme - SUC Č'!Področje_tiskanja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Občina Črnomelj</dc:creator>
  <cp:lastModifiedBy>Občina Črnomelj</cp:lastModifiedBy>
  <cp:lastPrinted>2025-12-23T08:17:04Z</cp:lastPrinted>
  <dcterms:created xsi:type="dcterms:W3CDTF">2025-12-17T07:17:11Z</dcterms:created>
  <dcterms:modified xsi:type="dcterms:W3CDTF">2025-12-23T08:17:59Z</dcterms:modified>
</cp:coreProperties>
</file>